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OPRAVNÉ PRÁCE 2021\REALIZACE\SPS\SPS OZ (-63320255-) Údržba a opravy objektů SPS OŘ Olomouc\ZD pro uchazeče\1. část - SPS 1 – Provozní středisko Šumperk\"/>
    </mc:Choice>
  </mc:AlternateContent>
  <bookViews>
    <workbookView xWindow="0" yWindow="0" windowWidth="20550" windowHeight="9480"/>
  </bookViews>
  <sheets>
    <sheet name="Rekapitulace stavby" sheetId="1" r:id="rId1"/>
    <sheet name="001 - Oprava kanceláří GŘ..." sheetId="2" r:id="rId2"/>
  </sheets>
  <definedNames>
    <definedName name="_xlnm._FilterDatabase" localSheetId="1" hidden="1">'001 - Oprava kanceláří GŘ...'!$C$123:$K$177</definedName>
    <definedName name="_xlnm.Print_Titles" localSheetId="1">'001 - Oprava kanceláří GŘ...'!$123:$123</definedName>
    <definedName name="_xlnm.Print_Titles" localSheetId="0">'Rekapitulace stavby'!$92:$92</definedName>
    <definedName name="_xlnm.Print_Area" localSheetId="1">'001 - Oprava kanceláří GŘ...'!$C$4:$J$76,'001 - Oprava kanceláří GŘ...'!$C$82:$J$107,'001 - Oprava kanceláří GŘ...'!$C$113:$K$177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77" i="2"/>
  <c r="BH177" i="2"/>
  <c r="BG177" i="2"/>
  <c r="BF177" i="2"/>
  <c r="T177" i="2"/>
  <c r="T176" i="2" s="1"/>
  <c r="R177" i="2"/>
  <c r="R176" i="2" s="1"/>
  <c r="P177" i="2"/>
  <c r="P176" i="2" s="1"/>
  <c r="BK177" i="2"/>
  <c r="BK176" i="2" s="1"/>
  <c r="J176" i="2" s="1"/>
  <c r="J106" i="2" s="1"/>
  <c r="J177" i="2"/>
  <c r="BE177" i="2" s="1"/>
  <c r="BI175" i="2"/>
  <c r="BH175" i="2"/>
  <c r="BG175" i="2"/>
  <c r="BF175" i="2"/>
  <c r="T175" i="2"/>
  <c r="T174" i="2" s="1"/>
  <c r="R175" i="2"/>
  <c r="R174" i="2" s="1"/>
  <c r="P175" i="2"/>
  <c r="P174" i="2" s="1"/>
  <c r="BK175" i="2"/>
  <c r="BK174" i="2"/>
  <c r="J174" i="2" s="1"/>
  <c r="J105" i="2" s="1"/>
  <c r="J175" i="2"/>
  <c r="BE175" i="2" s="1"/>
  <c r="BI172" i="2"/>
  <c r="BH172" i="2"/>
  <c r="BG172" i="2"/>
  <c r="BF172" i="2"/>
  <c r="T172" i="2"/>
  <c r="T171" i="2" s="1"/>
  <c r="R172" i="2"/>
  <c r="R171" i="2" s="1"/>
  <c r="P172" i="2"/>
  <c r="P171" i="2" s="1"/>
  <c r="BK172" i="2"/>
  <c r="BK171" i="2" s="1"/>
  <c r="J171" i="2" s="1"/>
  <c r="J103" i="2" s="1"/>
  <c r="J172" i="2"/>
  <c r="BE172" i="2" s="1"/>
  <c r="BI170" i="2"/>
  <c r="BH170" i="2"/>
  <c r="BG170" i="2"/>
  <c r="BF170" i="2"/>
  <c r="T170" i="2"/>
  <c r="R170" i="2"/>
  <c r="P170" i="2"/>
  <c r="BK170" i="2"/>
  <c r="J170" i="2"/>
  <c r="BE170" i="2" s="1"/>
  <c r="BI169" i="2"/>
  <c r="BH169" i="2"/>
  <c r="BG169" i="2"/>
  <c r="BF169" i="2"/>
  <c r="T169" i="2"/>
  <c r="R169" i="2"/>
  <c r="P169" i="2"/>
  <c r="BK169" i="2"/>
  <c r="J169" i="2"/>
  <c r="BE169" i="2" s="1"/>
  <c r="BI167" i="2"/>
  <c r="BH167" i="2"/>
  <c r="BG167" i="2"/>
  <c r="BF167" i="2"/>
  <c r="T167" i="2"/>
  <c r="R167" i="2"/>
  <c r="P167" i="2"/>
  <c r="BK167" i="2"/>
  <c r="J167" i="2"/>
  <c r="BE167" i="2" s="1"/>
  <c r="BI166" i="2"/>
  <c r="BH166" i="2"/>
  <c r="BG166" i="2"/>
  <c r="BF166" i="2"/>
  <c r="T166" i="2"/>
  <c r="R166" i="2"/>
  <c r="P166" i="2"/>
  <c r="BK166" i="2"/>
  <c r="J166" i="2"/>
  <c r="BE166" i="2" s="1"/>
  <c r="BI165" i="2"/>
  <c r="BH165" i="2"/>
  <c r="BG165" i="2"/>
  <c r="BF165" i="2"/>
  <c r="T165" i="2"/>
  <c r="R165" i="2"/>
  <c r="P165" i="2"/>
  <c r="BK165" i="2"/>
  <c r="J165" i="2"/>
  <c r="BE165" i="2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T162" i="2" s="1"/>
  <c r="R163" i="2"/>
  <c r="P163" i="2"/>
  <c r="P162" i="2"/>
  <c r="BK163" i="2"/>
  <c r="J163" i="2"/>
  <c r="BE163" i="2" s="1"/>
  <c r="BI161" i="2"/>
  <c r="BH161" i="2"/>
  <c r="BG161" i="2"/>
  <c r="BF161" i="2"/>
  <c r="T161" i="2"/>
  <c r="R161" i="2"/>
  <c r="P161" i="2"/>
  <c r="BK161" i="2"/>
  <c r="J161" i="2"/>
  <c r="BE161" i="2" s="1"/>
  <c r="BI160" i="2"/>
  <c r="BH160" i="2"/>
  <c r="BG160" i="2"/>
  <c r="BF160" i="2"/>
  <c r="T160" i="2"/>
  <c r="R160" i="2"/>
  <c r="P160" i="2"/>
  <c r="BK160" i="2"/>
  <c r="J160" i="2"/>
  <c r="BE160" i="2" s="1"/>
  <c r="BI159" i="2"/>
  <c r="BH159" i="2"/>
  <c r="BG159" i="2"/>
  <c r="BF159" i="2"/>
  <c r="T159" i="2"/>
  <c r="R159" i="2"/>
  <c r="P159" i="2"/>
  <c r="BK159" i="2"/>
  <c r="J159" i="2"/>
  <c r="BE159" i="2" s="1"/>
  <c r="BI158" i="2"/>
  <c r="BH158" i="2"/>
  <c r="BG158" i="2"/>
  <c r="BF158" i="2"/>
  <c r="T158" i="2"/>
  <c r="R158" i="2"/>
  <c r="P158" i="2"/>
  <c r="BK158" i="2"/>
  <c r="J158" i="2"/>
  <c r="BE158" i="2" s="1"/>
  <c r="BI157" i="2"/>
  <c r="BH157" i="2"/>
  <c r="BG157" i="2"/>
  <c r="BF157" i="2"/>
  <c r="T157" i="2"/>
  <c r="R157" i="2"/>
  <c r="P157" i="2"/>
  <c r="BK157" i="2"/>
  <c r="J157" i="2"/>
  <c r="BE157" i="2" s="1"/>
  <c r="BI156" i="2"/>
  <c r="BH156" i="2"/>
  <c r="BG156" i="2"/>
  <c r="BF156" i="2"/>
  <c r="T156" i="2"/>
  <c r="R156" i="2"/>
  <c r="R155" i="2"/>
  <c r="P156" i="2"/>
  <c r="BK156" i="2"/>
  <c r="J156" i="2"/>
  <c r="BE156" i="2" s="1"/>
  <c r="BI154" i="2"/>
  <c r="BH154" i="2"/>
  <c r="BG154" i="2"/>
  <c r="BF154" i="2"/>
  <c r="T154" i="2"/>
  <c r="R154" i="2"/>
  <c r="P154" i="2"/>
  <c r="BK154" i="2"/>
  <c r="J154" i="2"/>
  <c r="BE154" i="2" s="1"/>
  <c r="BI153" i="2"/>
  <c r="BH153" i="2"/>
  <c r="BG153" i="2"/>
  <c r="BF153" i="2"/>
  <c r="T153" i="2"/>
  <c r="R153" i="2"/>
  <c r="P153" i="2"/>
  <c r="BK153" i="2"/>
  <c r="J153" i="2"/>
  <c r="BE153" i="2"/>
  <c r="BI151" i="2"/>
  <c r="BH151" i="2"/>
  <c r="BG151" i="2"/>
  <c r="BF151" i="2"/>
  <c r="T151" i="2"/>
  <c r="R151" i="2"/>
  <c r="P151" i="2"/>
  <c r="BK151" i="2"/>
  <c r="J151" i="2"/>
  <c r="BE151" i="2" s="1"/>
  <c r="BI150" i="2"/>
  <c r="BH150" i="2"/>
  <c r="BG150" i="2"/>
  <c r="BF150" i="2"/>
  <c r="T150" i="2"/>
  <c r="R150" i="2"/>
  <c r="P150" i="2"/>
  <c r="BK150" i="2"/>
  <c r="J150" i="2"/>
  <c r="BE150" i="2" s="1"/>
  <c r="BI149" i="2"/>
  <c r="BH149" i="2"/>
  <c r="BG149" i="2"/>
  <c r="BF149" i="2"/>
  <c r="T149" i="2"/>
  <c r="R149" i="2"/>
  <c r="P149" i="2"/>
  <c r="BK149" i="2"/>
  <c r="J149" i="2"/>
  <c r="BE149" i="2" s="1"/>
  <c r="BI148" i="2"/>
  <c r="BH148" i="2"/>
  <c r="BG148" i="2"/>
  <c r="BF148" i="2"/>
  <c r="T148" i="2"/>
  <c r="R148" i="2"/>
  <c r="P148" i="2"/>
  <c r="BK148" i="2"/>
  <c r="J148" i="2"/>
  <c r="BE148" i="2" s="1"/>
  <c r="BI146" i="2"/>
  <c r="BH146" i="2"/>
  <c r="BG146" i="2"/>
  <c r="BF146" i="2"/>
  <c r="T146" i="2"/>
  <c r="R146" i="2"/>
  <c r="P146" i="2"/>
  <c r="BK146" i="2"/>
  <c r="J146" i="2"/>
  <c r="BE146" i="2" s="1"/>
  <c r="BI145" i="2"/>
  <c r="BH145" i="2"/>
  <c r="BG145" i="2"/>
  <c r="BF145" i="2"/>
  <c r="T145" i="2"/>
  <c r="R145" i="2"/>
  <c r="P145" i="2"/>
  <c r="BK145" i="2"/>
  <c r="J145" i="2"/>
  <c r="BE145" i="2" s="1"/>
  <c r="BI144" i="2"/>
  <c r="BH144" i="2"/>
  <c r="BG144" i="2"/>
  <c r="BF144" i="2"/>
  <c r="T144" i="2"/>
  <c r="R144" i="2"/>
  <c r="P144" i="2"/>
  <c r="BK144" i="2"/>
  <c r="J144" i="2"/>
  <c r="BE144" i="2" s="1"/>
  <c r="BI143" i="2"/>
  <c r="BH143" i="2"/>
  <c r="BG143" i="2"/>
  <c r="BF143" i="2"/>
  <c r="T143" i="2"/>
  <c r="T142" i="2"/>
  <c r="R143" i="2"/>
  <c r="P143" i="2"/>
  <c r="P142" i="2" s="1"/>
  <c r="BK143" i="2"/>
  <c r="J143" i="2"/>
  <c r="BE143" i="2" s="1"/>
  <c r="BI141" i="2"/>
  <c r="BH141" i="2"/>
  <c r="BG141" i="2"/>
  <c r="BF141" i="2"/>
  <c r="T141" i="2"/>
  <c r="R141" i="2"/>
  <c r="P141" i="2"/>
  <c r="BK141" i="2"/>
  <c r="J141" i="2"/>
  <c r="BE141" i="2" s="1"/>
  <c r="BI140" i="2"/>
  <c r="BH140" i="2"/>
  <c r="BG140" i="2"/>
  <c r="BF140" i="2"/>
  <c r="T140" i="2"/>
  <c r="R140" i="2"/>
  <c r="P140" i="2"/>
  <c r="BK140" i="2"/>
  <c r="J140" i="2"/>
  <c r="BE140" i="2" s="1"/>
  <c r="BI139" i="2"/>
  <c r="BH139" i="2"/>
  <c r="BG139" i="2"/>
  <c r="BF139" i="2"/>
  <c r="T139" i="2"/>
  <c r="R139" i="2"/>
  <c r="P139" i="2"/>
  <c r="BK139" i="2"/>
  <c r="J139" i="2"/>
  <c r="BE139" i="2" s="1"/>
  <c r="BI138" i="2"/>
  <c r="BH138" i="2"/>
  <c r="BG138" i="2"/>
  <c r="BF138" i="2"/>
  <c r="T138" i="2"/>
  <c r="R138" i="2"/>
  <c r="R137" i="2"/>
  <c r="P138" i="2"/>
  <c r="BK138" i="2"/>
  <c r="BK137" i="2" s="1"/>
  <c r="J137" i="2" s="1"/>
  <c r="J99" i="2" s="1"/>
  <c r="J138" i="2"/>
  <c r="BE138" i="2" s="1"/>
  <c r="BI136" i="2"/>
  <c r="BH136" i="2"/>
  <c r="BG136" i="2"/>
  <c r="BF136" i="2"/>
  <c r="T136" i="2"/>
  <c r="R136" i="2"/>
  <c r="P136" i="2"/>
  <c r="BK136" i="2"/>
  <c r="J136" i="2"/>
  <c r="BE136" i="2" s="1"/>
  <c r="BI135" i="2"/>
  <c r="BH135" i="2"/>
  <c r="BG135" i="2"/>
  <c r="BF135" i="2"/>
  <c r="T135" i="2"/>
  <c r="R135" i="2"/>
  <c r="P135" i="2"/>
  <c r="P133" i="2" s="1"/>
  <c r="BK135" i="2"/>
  <c r="J135" i="2"/>
  <c r="BE135" i="2" s="1"/>
  <c r="BI134" i="2"/>
  <c r="BH134" i="2"/>
  <c r="BG134" i="2"/>
  <c r="BF134" i="2"/>
  <c r="T134" i="2"/>
  <c r="R134" i="2"/>
  <c r="R133" i="2" s="1"/>
  <c r="P134" i="2"/>
  <c r="BK134" i="2"/>
  <c r="J134" i="2"/>
  <c r="BE134" i="2" s="1"/>
  <c r="BI131" i="2"/>
  <c r="BH131" i="2"/>
  <c r="BG131" i="2"/>
  <c r="BF131" i="2"/>
  <c r="T131" i="2"/>
  <c r="R131" i="2"/>
  <c r="P131" i="2"/>
  <c r="BK131" i="2"/>
  <c r="J131" i="2"/>
  <c r="BE131" i="2" s="1"/>
  <c r="BI130" i="2"/>
  <c r="BH130" i="2"/>
  <c r="BG130" i="2"/>
  <c r="BF130" i="2"/>
  <c r="T130" i="2"/>
  <c r="R130" i="2"/>
  <c r="P130" i="2"/>
  <c r="BK130" i="2"/>
  <c r="J130" i="2"/>
  <c r="BE130" i="2" s="1"/>
  <c r="BI129" i="2"/>
  <c r="BH129" i="2"/>
  <c r="BG129" i="2"/>
  <c r="BF129" i="2"/>
  <c r="T129" i="2"/>
  <c r="R129" i="2"/>
  <c r="P129" i="2"/>
  <c r="BK129" i="2"/>
  <c r="J129" i="2"/>
  <c r="BE129" i="2" s="1"/>
  <c r="BI128" i="2"/>
  <c r="BH128" i="2"/>
  <c r="BG128" i="2"/>
  <c r="BF128" i="2"/>
  <c r="T128" i="2"/>
  <c r="R128" i="2"/>
  <c r="P128" i="2"/>
  <c r="BK128" i="2"/>
  <c r="J128" i="2"/>
  <c r="BE128" i="2" s="1"/>
  <c r="BI127" i="2"/>
  <c r="F35" i="2" s="1"/>
  <c r="BD95" i="1" s="1"/>
  <c r="BD94" i="1" s="1"/>
  <c r="W33" i="1" s="1"/>
  <c r="BH127" i="2"/>
  <c r="F34" i="2" s="1"/>
  <c r="BC95" i="1" s="1"/>
  <c r="BC94" i="1" s="1"/>
  <c r="BG127" i="2"/>
  <c r="BF127" i="2"/>
  <c r="T127" i="2"/>
  <c r="R127" i="2"/>
  <c r="R126" i="2" s="1"/>
  <c r="R125" i="2" s="1"/>
  <c r="P127" i="2"/>
  <c r="BK127" i="2"/>
  <c r="J127" i="2"/>
  <c r="BE127" i="2" s="1"/>
  <c r="F120" i="2"/>
  <c r="F118" i="2"/>
  <c r="E116" i="2"/>
  <c r="F89" i="2"/>
  <c r="F87" i="2"/>
  <c r="J22" i="2"/>
  <c r="E22" i="2"/>
  <c r="J121" i="2" s="1"/>
  <c r="J21" i="2"/>
  <c r="J19" i="2"/>
  <c r="E19" i="2"/>
  <c r="J120" i="2" s="1"/>
  <c r="J18" i="2"/>
  <c r="J16" i="2"/>
  <c r="E16" i="2"/>
  <c r="F121" i="2" s="1"/>
  <c r="J15" i="2"/>
  <c r="J118" i="2"/>
  <c r="AS94" i="1"/>
  <c r="L90" i="1"/>
  <c r="AM90" i="1"/>
  <c r="AM89" i="1"/>
  <c r="L89" i="1"/>
  <c r="AM87" i="1"/>
  <c r="L87" i="1"/>
  <c r="T173" i="2" l="1"/>
  <c r="P173" i="2"/>
  <c r="T126" i="2"/>
  <c r="T125" i="2" s="1"/>
  <c r="T133" i="2"/>
  <c r="R173" i="2"/>
  <c r="T137" i="2"/>
  <c r="T155" i="2"/>
  <c r="BK155" i="2"/>
  <c r="J155" i="2" s="1"/>
  <c r="J101" i="2" s="1"/>
  <c r="R162" i="2"/>
  <c r="F90" i="2"/>
  <c r="P126" i="2"/>
  <c r="P125" i="2" s="1"/>
  <c r="P137" i="2"/>
  <c r="P132" i="2" s="1"/>
  <c r="R142" i="2"/>
  <c r="R132" i="2" s="1"/>
  <c r="R124" i="2" s="1"/>
  <c r="P155" i="2"/>
  <c r="BK126" i="2"/>
  <c r="J126" i="2" s="1"/>
  <c r="J96" i="2" s="1"/>
  <c r="F33" i="2"/>
  <c r="BB95" i="1" s="1"/>
  <c r="BB94" i="1" s="1"/>
  <c r="W31" i="1" s="1"/>
  <c r="BK133" i="2"/>
  <c r="J133" i="2" s="1"/>
  <c r="J98" i="2" s="1"/>
  <c r="J32" i="2"/>
  <c r="AW95" i="1" s="1"/>
  <c r="BK142" i="2"/>
  <c r="J142" i="2" s="1"/>
  <c r="J100" i="2" s="1"/>
  <c r="BK162" i="2"/>
  <c r="J162" i="2" s="1"/>
  <c r="J102" i="2" s="1"/>
  <c r="J87" i="2"/>
  <c r="W32" i="1"/>
  <c r="AY94" i="1"/>
  <c r="F31" i="2"/>
  <c r="AZ95" i="1" s="1"/>
  <c r="AZ94" i="1" s="1"/>
  <c r="J31" i="2"/>
  <c r="AV95" i="1" s="1"/>
  <c r="AT95" i="1" s="1"/>
  <c r="BK125" i="2"/>
  <c r="J89" i="2"/>
  <c r="F32" i="2"/>
  <c r="BA95" i="1" s="1"/>
  <c r="BA94" i="1" s="1"/>
  <c r="J90" i="2"/>
  <c r="BK173" i="2"/>
  <c r="J173" i="2" s="1"/>
  <c r="J104" i="2" s="1"/>
  <c r="P124" i="2" l="1"/>
  <c r="AU95" i="1" s="1"/>
  <c r="AU94" i="1" s="1"/>
  <c r="T132" i="2"/>
  <c r="BK132" i="2"/>
  <c r="J132" i="2" s="1"/>
  <c r="J97" i="2" s="1"/>
  <c r="T124" i="2"/>
  <c r="AX94" i="1"/>
  <c r="AW94" i="1"/>
  <c r="AK30" i="1" s="1"/>
  <c r="W30" i="1"/>
  <c r="W29" i="1"/>
  <c r="AV94" i="1"/>
  <c r="J125" i="2"/>
  <c r="J95" i="2" s="1"/>
  <c r="BK124" i="2"/>
  <c r="J124" i="2" s="1"/>
  <c r="AT94" i="1" l="1"/>
  <c r="AK29" i="1"/>
  <c r="J94" i="2"/>
  <c r="J28" i="2"/>
  <c r="J37" i="2" l="1"/>
  <c r="AG95" i="1"/>
  <c r="AG94" i="1" l="1"/>
  <c r="AN95" i="1"/>
  <c r="AK26" i="1" l="1"/>
  <c r="AK35" i="1" s="1"/>
  <c r="AN94" i="1"/>
</calcChain>
</file>

<file path=xl/sharedStrings.xml><?xml version="1.0" encoding="utf-8"?>
<sst xmlns="http://schemas.openxmlformats.org/spreadsheetml/2006/main" count="878" uniqueCount="296">
  <si>
    <t>Export Komplet</t>
  </si>
  <si>
    <t/>
  </si>
  <si>
    <t>2.0</t>
  </si>
  <si>
    <t>False</t>
  </si>
  <si>
    <t>{9bb26a8f-1af8-48d5-9684-04af91efa64d}</t>
  </si>
  <si>
    <t>&gt;&gt;  skryté sloupce  &lt;&lt;</t>
  </si>
  <si>
    <t>0,01</t>
  </si>
  <si>
    <t>21</t>
  </si>
  <si>
    <t>15</t>
  </si>
  <si>
    <t>v ---  níže se nacházejí doplnkové a pomocné údaje k sestavám  --- v</t>
  </si>
  <si>
    <t>0,001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</si>
  <si>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</si>
  <si>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</si>
  <si>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</si>
  <si>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</si>
  <si>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</si>
  <si>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</si>
  <si>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</si>
  <si>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</si>
  <si>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70994234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</si>
  <si>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</si>
  <si>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</si>
  <si>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</si>
  <si>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</si>
  <si>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</si>
  <si>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</si>
  <si>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</si>
  <si>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</si>
  <si>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</si>
  <si>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</si>
  <si>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</si>
  <si>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</si>
  <si>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</si>
  <si>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</si>
  <si>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</si>
  <si>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</si>
  <si>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</si>
  <si>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</si>
  <si>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</si>
  <si>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</si>
  <si>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</si>
  <si>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</si>
  <si>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</si>
  <si>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</si>
  <si>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</si>
  <si>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</si>
  <si>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</si>
  <si>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</si>
  <si>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</si>
  <si>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</si>
  <si>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</si>
  <si>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</si>
  <si>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</si>
  <si>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</si>
  <si>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</si>
  <si>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</si>
  <si>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</si>
  <si>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</si>
  <si>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</si>
  <si>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</si>
  <si>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</si>
  <si>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</si>
  <si>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</si>
  <si>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</si>
  <si>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</si>
  <si>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</si>
  <si>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</si>
  <si>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</si>
  <si>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</si>
  <si>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</si>
  <si>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</si>
  <si>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</si>
  <si>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</si>
  <si>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</si>
  <si>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</si>
  <si>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</si>
  <si>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</si>
  <si>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</si>
  <si>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</si>
  <si>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</si>
  <si>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</si>
  <si>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997 - Přesun sutě</t>
  </si>
  <si>
    <t>PSV - Práce a dodávky PSV</t>
  </si>
  <si>
    <t xml:space="preserve">    762 - Konstrukce tesařské</t>
  </si>
  <si>
    <t xml:space="preserve">    766 - Konstrukce truhlářské</t>
  </si>
  <si>
    <t xml:space="preserve">    776 - Podlahy povlakové</t>
  </si>
  <si>
    <t xml:space="preserve">    783 - Dokončovací práce - nátěry</t>
  </si>
  <si>
    <t xml:space="preserve">    784 - Dokončovací práce - malby a tapety</t>
  </si>
  <si>
    <t>HZS - Hodinové zúčtovací sazby</t>
  </si>
  <si>
    <t>VRN - Vedlejší rozpočtové náklady</t>
  </si>
  <si>
    <t xml:space="preserve">    VRN3 - Zařízení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</si>
  <si>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</si>
  <si>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</si>
  <si>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</si>
  <si>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</si>
  <si>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</si>
  <si>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</si>
  <si>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</si>
  <si>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</si>
  <si>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</si>
  <si>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</si>
  <si>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</si>
  <si>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</si>
  <si>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</si>
  <si>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</si>
  <si>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</si>
  <si>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</si>
  <si>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</si>
  <si>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</si>
  <si>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</si>
  <si>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</si>
  <si>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997013213</t>
  </si>
  <si>
    <t>Vnitrostaveništní doprava suti a vybouraných hmot pro budovy v do 12 m ručně</t>
  </si>
  <si>
    <t>t</t>
  </si>
  <si>
    <t>4</t>
  </si>
  <si>
    <t>438287260</t>
  </si>
  <si>
    <t>997013219</t>
  </si>
  <si>
    <t>Příplatek k vnitrostaveništní dopravě suti a vybouraných hmot za zvětšenou dopravu suti ZKD 10 m</t>
  </si>
  <si>
    <t>812797532</t>
  </si>
  <si>
    <t>3</t>
  </si>
  <si>
    <t>997013501</t>
  </si>
  <si>
    <t>Odvoz suti a vybouraných hmot na skládku nebo meziskládku do 1 km se složením</t>
  </si>
  <si>
    <t>851029332</t>
  </si>
  <si>
    <t>997013509</t>
  </si>
  <si>
    <t>Příplatek k odvozu suti a vybouraných hmot na skládku ZKD 1 km přes 1 km</t>
  </si>
  <si>
    <t>-948512835</t>
  </si>
  <si>
    <t>5</t>
  </si>
  <si>
    <t>997013831</t>
  </si>
  <si>
    <t>Poplatek za uložení na skládce (skládkovné) stavebního odpadu směsného kód odpadu 170 904</t>
  </si>
  <si>
    <t>-1130684934</t>
  </si>
  <si>
    <t>PSV</t>
  </si>
  <si>
    <t>Práce a dodávky PSV</t>
  </si>
  <si>
    <t>762</t>
  </si>
  <si>
    <t>Konstrukce tesařské</t>
  </si>
  <si>
    <t>6</t>
  </si>
  <si>
    <t>762521923</t>
  </si>
  <si>
    <t>Vyřezání části podlahy z prken tl do 32 mm bez polštářů plochy jednotlivě do 4 m2</t>
  </si>
  <si>
    <t>m</t>
  </si>
  <si>
    <t>16</t>
  </si>
  <si>
    <t>114659869</t>
  </si>
  <si>
    <t>7</t>
  </si>
  <si>
    <t>998762202</t>
  </si>
  <si>
    <t>Přesun hmot procentní pro kce tesařské v objektech v do 12 m</t>
  </si>
  <si>
    <t>%</t>
  </si>
  <si>
    <t>1864908016</t>
  </si>
  <si>
    <t>8</t>
  </si>
  <si>
    <t>998762294</t>
  </si>
  <si>
    <t>Příplatek k přesunu hmot procentní 762 za zvětšený přesun do 1000 m</t>
  </si>
  <si>
    <t>168018717</t>
  </si>
  <si>
    <t>766</t>
  </si>
  <si>
    <t>Konstrukce truhlářské</t>
  </si>
  <si>
    <t>9</t>
  </si>
  <si>
    <t>766662911</t>
  </si>
  <si>
    <t>Oprava dveřních křídel z tvrdého dřeva bez výměny dílčích prvků nebo kování</t>
  </si>
  <si>
    <t>m2</t>
  </si>
  <si>
    <t>-1122428560</t>
  </si>
  <si>
    <t>10</t>
  </si>
  <si>
    <t>766663991</t>
  </si>
  <si>
    <t>Oprava vyspravením dřevěné zárubně pro dveře jednokřídlové</t>
  </si>
  <si>
    <t>kus</t>
  </si>
  <si>
    <t>-1520212049</t>
  </si>
  <si>
    <t>11</t>
  </si>
  <si>
    <t>998766202</t>
  </si>
  <si>
    <t>Přesun hmot procentní pro konstrukce truhlářské v objektech v do 12 m</t>
  </si>
  <si>
    <t>-397459027</t>
  </si>
  <si>
    <t>12</t>
  </si>
  <si>
    <t>998766292</t>
  </si>
  <si>
    <t>Příplatek k přesunu hmot procentní 766 za zvětšený přesun do 100 m</t>
  </si>
  <si>
    <t>-1934929269</t>
  </si>
  <si>
    <t>776</t>
  </si>
  <si>
    <t>Podlahy povlakové</t>
  </si>
  <si>
    <t>13</t>
  </si>
  <si>
    <t>776111311</t>
  </si>
  <si>
    <t>Vysátí podkladu povlakových podlah</t>
  </si>
  <si>
    <t>-683793979</t>
  </si>
  <si>
    <t>14</t>
  </si>
  <si>
    <t>776201812</t>
  </si>
  <si>
    <t>Demontáž lepených povlakových podlah s podložkou ručně</t>
  </si>
  <si>
    <t>-1859919777</t>
  </si>
  <si>
    <t>776221111</t>
  </si>
  <si>
    <t>Lepení pásů z PVC standardním lepidlem</t>
  </si>
  <si>
    <t>-715813847</t>
  </si>
  <si>
    <t>M</t>
  </si>
  <si>
    <t>28412285</t>
  </si>
  <si>
    <t>krytina podlahová heterogenní tl 2mm</t>
  </si>
  <si>
    <t>32</t>
  </si>
  <si>
    <t>-1345026457</t>
  </si>
  <si>
    <t>VV</t>
  </si>
  <si>
    <t>0*1,1 'Přepočtené koeficientem množství</t>
  </si>
  <si>
    <t>17</t>
  </si>
  <si>
    <t>776223111</t>
  </si>
  <si>
    <t>Spoj povlakových podlahovin z PVC svařováním za tepla</t>
  </si>
  <si>
    <t>-397682728</t>
  </si>
  <si>
    <t>18</t>
  </si>
  <si>
    <t>776410811</t>
  </si>
  <si>
    <t>Odstranění soklíků a lišt pryžových nebo plastových</t>
  </si>
  <si>
    <t>778322763</t>
  </si>
  <si>
    <t>19</t>
  </si>
  <si>
    <t>776411111</t>
  </si>
  <si>
    <t>Montáž obvodových soklíků výšky do 80 mm</t>
  </si>
  <si>
    <t>-1093102287</t>
  </si>
  <si>
    <t>20</t>
  </si>
  <si>
    <t>28411003</t>
  </si>
  <si>
    <t>lišta soklová PVC 30x30mm</t>
  </si>
  <si>
    <t>-2083706614</t>
  </si>
  <si>
    <t>0*1,02 'Přepočtené koeficientem množství</t>
  </si>
  <si>
    <t>998776202</t>
  </si>
  <si>
    <t>Přesun hmot procentní pro podlahy povlakové v objektech v do 12 m</t>
  </si>
  <si>
    <t>-1739526742</t>
  </si>
  <si>
    <t>22</t>
  </si>
  <si>
    <t>998776292</t>
  </si>
  <si>
    <t>Příplatek k přesunu hmot procentní 776 za zvětšený přesun do 100 m</t>
  </si>
  <si>
    <t>1012158382</t>
  </si>
  <si>
    <t>783</t>
  </si>
  <si>
    <t>Dokončovací práce - nátěry</t>
  </si>
  <si>
    <t>23</t>
  </si>
  <si>
    <t>783101205</t>
  </si>
  <si>
    <t>Dekorativní obroušení podkladu truhlářských konstrukcí před provedením nátěru</t>
  </si>
  <si>
    <t>-2084612028</t>
  </si>
  <si>
    <t>24</t>
  </si>
  <si>
    <t>783114101</t>
  </si>
  <si>
    <t>Základní jednonásobný syntetický nátěr truhlářských konstrukcí</t>
  </si>
  <si>
    <t>371086923</t>
  </si>
  <si>
    <t>25</t>
  </si>
  <si>
    <t>783117101</t>
  </si>
  <si>
    <t>Krycí jednonásobný syntetický nátěr truhlářských konstrukcí</t>
  </si>
  <si>
    <t>2129750845</t>
  </si>
  <si>
    <t>26</t>
  </si>
  <si>
    <t>783601307</t>
  </si>
  <si>
    <t>Odmaštění žebrových trub rozpouštědlovým odmašťovačem před provedením nátěru</t>
  </si>
  <si>
    <t>-437492589</t>
  </si>
  <si>
    <t>27</t>
  </si>
  <si>
    <t>783601401</t>
  </si>
  <si>
    <t>Ometení žebrových trub před provedením nátěru</t>
  </si>
  <si>
    <t>-831289077</t>
  </si>
  <si>
    <t>28</t>
  </si>
  <si>
    <t>783617147</t>
  </si>
  <si>
    <t>Krycí dvojnásobný syntetický nátěr litinových otopných těles</t>
  </si>
  <si>
    <t>366223239</t>
  </si>
  <si>
    <t>784</t>
  </si>
  <si>
    <t>Dokončovací práce - malby a tapety</t>
  </si>
  <si>
    <t>29</t>
  </si>
  <si>
    <t>784121001</t>
  </si>
  <si>
    <t>Oškrabání malby v mísnostech výšky do 3,80 m</t>
  </si>
  <si>
    <t>1250372075</t>
  </si>
  <si>
    <t>30</t>
  </si>
  <si>
    <t>784121011</t>
  </si>
  <si>
    <t>Rozmývání podkladu po oškrabání malby v místnostech výšky do 3,80 m</t>
  </si>
  <si>
    <t>-757850557</t>
  </si>
  <si>
    <t>31</t>
  </si>
  <si>
    <t>784161211</t>
  </si>
  <si>
    <t>Lokální vyrovnání podkladu sádrovou stěrkou plochy do 0,25 m2 v místnostech výšky do 3,80 m</t>
  </si>
  <si>
    <t>1145180386</t>
  </si>
  <si>
    <t>784171121</t>
  </si>
  <si>
    <t>Zakrytí vnitřních ploch konstrukcí nebo prvků v místnostech výšky do 3,80 m</t>
  </si>
  <si>
    <t>1001046046</t>
  </si>
  <si>
    <t>33</t>
  </si>
  <si>
    <t>58124844</t>
  </si>
  <si>
    <t>fólie pro malířské potřeby zakrývací tl 25µ 4x5m</t>
  </si>
  <si>
    <t>1793203330</t>
  </si>
  <si>
    <t>0*1,05 'Přepočtené koeficientem množství</t>
  </si>
  <si>
    <t>34</t>
  </si>
  <si>
    <t>784181121</t>
  </si>
  <si>
    <t>Hloubková jednonásobná penetrace podkladu v místnostech výšky do 3,80 m</t>
  </si>
  <si>
    <t>1593743635</t>
  </si>
  <si>
    <t>35</t>
  </si>
  <si>
    <t>784211121</t>
  </si>
  <si>
    <t>Dvojnásobné bílé malby ze směsí za mokra středně otěruvzdorných v místnostech výšky do 3,80 m</t>
  </si>
  <si>
    <t>500993178</t>
  </si>
  <si>
    <t>HZS</t>
  </si>
  <si>
    <t>Hodinové zúčtovací sazby</t>
  </si>
  <si>
    <t>36</t>
  </si>
  <si>
    <t>HZS1292</t>
  </si>
  <si>
    <t>Hodinová zúčtovací sazba stavební dělník</t>
  </si>
  <si>
    <t>hod</t>
  </si>
  <si>
    <t>512</t>
  </si>
  <si>
    <t>-339729899</t>
  </si>
  <si>
    <t>VRN</t>
  </si>
  <si>
    <t>Vedlejší rozpočtové náklady</t>
  </si>
  <si>
    <t>VRN3</t>
  </si>
  <si>
    <t>Zařízení staveniště</t>
  </si>
  <si>
    <t>37</t>
  </si>
  <si>
    <t>030001000</t>
  </si>
  <si>
    <t>…</t>
  </si>
  <si>
    <t>1024</t>
  </si>
  <si>
    <t>-916888284</t>
  </si>
  <si>
    <t>VRN7</t>
  </si>
  <si>
    <t>Provozní vlivy</t>
  </si>
  <si>
    <t>38</t>
  </si>
  <si>
    <t>070001000</t>
  </si>
  <si>
    <t>981019199</t>
  </si>
  <si>
    <t>Správce obvodu:</t>
  </si>
  <si>
    <t>Objednatel - Vedoucí PO, Přednosta SPS:</t>
  </si>
  <si>
    <t>Správa železnic, s.o., OŘ Olomouc</t>
  </si>
  <si>
    <t>Čvíslo požadavku:</t>
  </si>
  <si>
    <t>NABÍDKA ZHOTOVITELE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</si>
</sst>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7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rgb="FF464646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color rgb="FFC0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32" fillId="0" borderId="0" applyNumberFormat="0" applyFill="0" applyBorder="0" applyAlignment="0" applyProtection="0"/>
    <xf numFmtId="0" fontId="35" fillId="0" borderId="0"/>
  </cellStyleXfs>
  <cellXfs count="2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33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3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9" fontId="36" fillId="0" borderId="0" xfId="2" applyNumberFormat="1" applyFont="1" applyAlignment="1"/>
    <xf numFmtId="0" fontId="36" fillId="0" borderId="0" xfId="0" applyFont="1" applyAlignment="1"/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3">
    <cellStyle name="Hypertextový odkaz" xfId="1" builtinId="8"/>
    <cellStyle name="Normální" xfId="0" builtinId="0" customBuiltin="1"/>
    <cellStyle name="normální_PS 231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AP1" sqref="AP1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5.1640625" style="1" customWidth="1"/>
    <col min="5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2.75" x14ac:dyDescent="0.2">
      <c r="A1" s="14" t="s">
        <v>0</v>
      </c>
      <c r="B1" s="201"/>
      <c r="C1" s="202"/>
      <c r="D1" s="202"/>
      <c r="AP1" s="170"/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s="1" customFormat="1" ht="36.950000000000003" customHeight="1" x14ac:dyDescent="0.2">
      <c r="AR2" s="193" t="s">
        <v>5</v>
      </c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S2" s="15" t="s">
        <v>6</v>
      </c>
      <c r="BT2" s="15" t="s">
        <v>7</v>
      </c>
    </row>
    <row r="3" spans="1:74" s="1" customFormat="1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 x14ac:dyDescent="0.2">
      <c r="B4" s="18"/>
      <c r="D4" s="19" t="s">
        <v>295</v>
      </c>
      <c r="AR4" s="18"/>
      <c r="AS4" s="20" t="s">
        <v>9</v>
      </c>
      <c r="BS4" s="15" t="s">
        <v>10</v>
      </c>
    </row>
    <row r="5" spans="1:74" s="1" customFormat="1" ht="12" customHeight="1" x14ac:dyDescent="0.2">
      <c r="B5" s="18"/>
      <c r="D5" s="21" t="s">
        <v>294</v>
      </c>
      <c r="K5" s="190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R5" s="18"/>
      <c r="BS5" s="15" t="s">
        <v>6</v>
      </c>
    </row>
    <row r="6" spans="1:74" s="1" customFormat="1" ht="36.950000000000003" customHeight="1" x14ac:dyDescent="0.2">
      <c r="B6" s="18"/>
      <c r="D6" s="23" t="s">
        <v>11</v>
      </c>
      <c r="K6" s="192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R6" s="18"/>
      <c r="BS6" s="15" t="s">
        <v>6</v>
      </c>
    </row>
    <row r="7" spans="1:74" s="1" customFormat="1" ht="12" customHeight="1" x14ac:dyDescent="0.2">
      <c r="B7" s="18"/>
      <c r="D7" s="24" t="s">
        <v>12</v>
      </c>
      <c r="K7" s="22" t="s">
        <v>1</v>
      </c>
      <c r="AK7" s="24" t="s">
        <v>13</v>
      </c>
      <c r="AN7" s="22" t="s">
        <v>1</v>
      </c>
      <c r="AR7" s="18"/>
      <c r="BS7" s="15" t="s">
        <v>6</v>
      </c>
    </row>
    <row r="8" spans="1:74" s="1" customFormat="1" ht="12" customHeight="1" x14ac:dyDescent="0.2">
      <c r="B8" s="18"/>
      <c r="D8" s="24" t="s">
        <v>14</v>
      </c>
      <c r="K8" s="22" t="s">
        <v>15</v>
      </c>
      <c r="AK8" s="24" t="s">
        <v>16</v>
      </c>
      <c r="AN8" s="169"/>
      <c r="AR8" s="18"/>
      <c r="BS8" s="15" t="s">
        <v>6</v>
      </c>
    </row>
    <row r="9" spans="1:74" s="1" customFormat="1" ht="14.45" customHeight="1" x14ac:dyDescent="0.2">
      <c r="B9" s="18"/>
      <c r="AR9" s="18"/>
      <c r="BS9" s="15" t="s">
        <v>6</v>
      </c>
    </row>
    <row r="10" spans="1:74" s="1" customFormat="1" ht="12" customHeight="1" x14ac:dyDescent="0.2">
      <c r="B10" s="18"/>
      <c r="D10" s="24" t="s">
        <v>17</v>
      </c>
      <c r="AK10" s="24" t="s">
        <v>18</v>
      </c>
      <c r="AN10" s="22" t="s">
        <v>19</v>
      </c>
      <c r="AR10" s="18"/>
      <c r="BS10" s="15" t="s">
        <v>6</v>
      </c>
    </row>
    <row r="11" spans="1:74" s="1" customFormat="1" ht="18.399999999999999" customHeight="1" x14ac:dyDescent="0.2">
      <c r="B11" s="18"/>
      <c r="E11" s="22" t="s">
        <v>293</v>
      </c>
      <c r="AK11" s="24" t="s">
        <v>20</v>
      </c>
      <c r="AN11" s="22" t="s">
        <v>1</v>
      </c>
      <c r="AR11" s="18"/>
      <c r="BS11" s="15" t="s">
        <v>6</v>
      </c>
    </row>
    <row r="12" spans="1:74" s="1" customFormat="1" ht="6.95" customHeight="1" x14ac:dyDescent="0.2">
      <c r="B12" s="18"/>
      <c r="AR12" s="18"/>
      <c r="BS12" s="15" t="s">
        <v>6</v>
      </c>
    </row>
    <row r="13" spans="1:74" s="1" customFormat="1" ht="12" customHeight="1" x14ac:dyDescent="0.2">
      <c r="B13" s="18"/>
      <c r="D13" s="24" t="s">
        <v>21</v>
      </c>
      <c r="AK13" s="24" t="s">
        <v>18</v>
      </c>
      <c r="AN13" s="22" t="s">
        <v>1</v>
      </c>
      <c r="AR13" s="18"/>
      <c r="BS13" s="15" t="s">
        <v>6</v>
      </c>
    </row>
    <row r="14" spans="1:74" ht="12.75" x14ac:dyDescent="0.2">
      <c r="B14" s="18"/>
      <c r="E14" s="22" t="s">
        <v>15</v>
      </c>
      <c r="AK14" s="24" t="s">
        <v>20</v>
      </c>
      <c r="AN14" s="22" t="s">
        <v>1</v>
      </c>
      <c r="AR14" s="18"/>
      <c r="BS14" s="15" t="s">
        <v>6</v>
      </c>
    </row>
    <row r="15" spans="1:74" s="1" customFormat="1" ht="6.95" customHeight="1" x14ac:dyDescent="0.2">
      <c r="B15" s="18"/>
      <c r="AR15" s="18"/>
      <c r="BS15" s="15" t="s">
        <v>3</v>
      </c>
    </row>
    <row r="16" spans="1:74" s="1" customFormat="1" ht="12" customHeight="1" x14ac:dyDescent="0.2">
      <c r="B16" s="18"/>
      <c r="D16" s="24" t="s">
        <v>22</v>
      </c>
      <c r="AK16" s="24" t="s">
        <v>18</v>
      </c>
      <c r="AN16" s="22" t="s">
        <v>1</v>
      </c>
      <c r="AR16" s="18"/>
      <c r="BS16" s="15" t="s">
        <v>3</v>
      </c>
    </row>
    <row r="17" spans="1:71" s="1" customFormat="1" ht="18.399999999999999" customHeight="1" x14ac:dyDescent="0.2">
      <c r="B17" s="18"/>
      <c r="E17" s="22" t="s">
        <v>15</v>
      </c>
      <c r="AK17" s="24" t="s">
        <v>20</v>
      </c>
      <c r="AN17" s="22" t="s">
        <v>1</v>
      </c>
      <c r="AR17" s="18"/>
      <c r="BS17" s="15" t="s">
        <v>23</v>
      </c>
    </row>
    <row r="18" spans="1:71" s="1" customFormat="1" ht="6.95" customHeight="1" x14ac:dyDescent="0.2">
      <c r="B18" s="18"/>
      <c r="AR18" s="18"/>
      <c r="BS18" s="15" t="s">
        <v>6</v>
      </c>
    </row>
    <row r="19" spans="1:71" s="1" customFormat="1" ht="12" customHeight="1" x14ac:dyDescent="0.2">
      <c r="B19" s="18"/>
      <c r="D19" s="24" t="s">
        <v>24</v>
      </c>
      <c r="AK19" s="24" t="s">
        <v>18</v>
      </c>
      <c r="AN19" s="22" t="s">
        <v>1</v>
      </c>
      <c r="AR19" s="18"/>
      <c r="BS19" s="15" t="s">
        <v>6</v>
      </c>
    </row>
    <row r="20" spans="1:71" s="1" customFormat="1" ht="18.399999999999999" customHeight="1" x14ac:dyDescent="0.2">
      <c r="B20" s="18"/>
      <c r="E20" s="22" t="s">
        <v>15</v>
      </c>
      <c r="AK20" s="24" t="s">
        <v>20</v>
      </c>
      <c r="AN20" s="22" t="s">
        <v>1</v>
      </c>
      <c r="AR20" s="18"/>
      <c r="BS20" s="15" t="s">
        <v>23</v>
      </c>
    </row>
    <row r="21" spans="1:71" s="1" customFormat="1" ht="6.95" customHeight="1" x14ac:dyDescent="0.2">
      <c r="B21" s="18"/>
      <c r="AR21" s="18"/>
    </row>
    <row r="22" spans="1:71" s="1" customFormat="1" ht="12" customHeight="1" x14ac:dyDescent="0.2">
      <c r="B22" s="18"/>
      <c r="D22" s="24" t="s">
        <v>25</v>
      </c>
      <c r="AR22" s="18"/>
    </row>
    <row r="23" spans="1:71" s="1" customFormat="1" ht="16.5" customHeight="1" x14ac:dyDescent="0.2">
      <c r="B23" s="18"/>
      <c r="E23" s="194" t="s">
        <v>1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8"/>
    </row>
    <row r="24" spans="1:71" s="1" customFormat="1" ht="6.95" customHeight="1" x14ac:dyDescent="0.2">
      <c r="B24" s="18"/>
      <c r="AR24" s="18"/>
    </row>
    <row r="25" spans="1:71" s="1" customFormat="1" ht="6.95" customHeight="1" x14ac:dyDescent="0.2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1:71" s="2" customFormat="1" ht="25.9" customHeight="1" x14ac:dyDescent="0.2">
      <c r="A26" s="27"/>
      <c r="B26" s="28"/>
      <c r="C26" s="27"/>
      <c r="D26" s="29" t="s">
        <v>26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5">
        <f>ROUND(AG94,2)</f>
        <v>0</v>
      </c>
      <c r="AL26" s="196"/>
      <c r="AM26" s="196"/>
      <c r="AN26" s="196"/>
      <c r="AO26" s="196"/>
      <c r="AP26" s="27"/>
      <c r="AQ26" s="27"/>
      <c r="AR26" s="28"/>
      <c r="BE26" s="27"/>
    </row>
    <row r="27" spans="1:71" s="2" customFormat="1" ht="6.95" customHeight="1" x14ac:dyDescent="0.2">
      <c r="A27" s="27"/>
      <c r="B27" s="2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8"/>
      <c r="BE27" s="27"/>
    </row>
    <row r="28" spans="1:71" s="2" customFormat="1" ht="12.75" x14ac:dyDescent="0.2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197" t="s">
        <v>27</v>
      </c>
      <c r="M28" s="197"/>
      <c r="N28" s="197"/>
      <c r="O28" s="197"/>
      <c r="P28" s="197"/>
      <c r="Q28" s="27"/>
      <c r="R28" s="27"/>
      <c r="S28" s="27"/>
      <c r="T28" s="27"/>
      <c r="U28" s="27"/>
      <c r="V28" s="27"/>
      <c r="W28" s="197" t="s">
        <v>28</v>
      </c>
      <c r="X28" s="197"/>
      <c r="Y28" s="197"/>
      <c r="Z28" s="197"/>
      <c r="AA28" s="197"/>
      <c r="AB28" s="197"/>
      <c r="AC28" s="197"/>
      <c r="AD28" s="197"/>
      <c r="AE28" s="197"/>
      <c r="AF28" s="27"/>
      <c r="AG28" s="27"/>
      <c r="AH28" s="27"/>
      <c r="AI28" s="27"/>
      <c r="AJ28" s="27"/>
      <c r="AK28" s="197" t="s">
        <v>29</v>
      </c>
      <c r="AL28" s="197"/>
      <c r="AM28" s="197"/>
      <c r="AN28" s="197"/>
      <c r="AO28" s="197"/>
      <c r="AP28" s="27"/>
      <c r="AQ28" s="27"/>
      <c r="AR28" s="28"/>
      <c r="BE28" s="27"/>
    </row>
    <row r="29" spans="1:71" s="3" customFormat="1" ht="14.45" customHeight="1" x14ac:dyDescent="0.2">
      <c r="B29" s="32"/>
      <c r="D29" s="24" t="s">
        <v>30</v>
      </c>
      <c r="F29" s="24" t="s">
        <v>31</v>
      </c>
      <c r="L29" s="200">
        <v>0.21</v>
      </c>
      <c r="M29" s="199"/>
      <c r="N29" s="199"/>
      <c r="O29" s="199"/>
      <c r="P29" s="199"/>
      <c r="W29" s="198">
        <f>ROUND(AZ94, 2)</f>
        <v>0</v>
      </c>
      <c r="X29" s="199"/>
      <c r="Y29" s="199"/>
      <c r="Z29" s="199"/>
      <c r="AA29" s="199"/>
      <c r="AB29" s="199"/>
      <c r="AC29" s="199"/>
      <c r="AD29" s="199"/>
      <c r="AE29" s="199"/>
      <c r="AK29" s="198">
        <f>ROUND(AV94, 2)</f>
        <v>0</v>
      </c>
      <c r="AL29" s="199"/>
      <c r="AM29" s="199"/>
      <c r="AN29" s="199"/>
      <c r="AO29" s="199"/>
      <c r="AR29" s="32"/>
    </row>
    <row r="30" spans="1:71" s="3" customFormat="1" ht="14.45" customHeight="1" x14ac:dyDescent="0.2">
      <c r="B30" s="32"/>
      <c r="F30" s="24" t="s">
        <v>32</v>
      </c>
      <c r="L30" s="200">
        <v>0.15</v>
      </c>
      <c r="M30" s="199"/>
      <c r="N30" s="199"/>
      <c r="O30" s="199"/>
      <c r="P30" s="199"/>
      <c r="W30" s="198">
        <f>ROUND(BA94, 2)</f>
        <v>0</v>
      </c>
      <c r="X30" s="199"/>
      <c r="Y30" s="199"/>
      <c r="Z30" s="199"/>
      <c r="AA30" s="199"/>
      <c r="AB30" s="199"/>
      <c r="AC30" s="199"/>
      <c r="AD30" s="199"/>
      <c r="AE30" s="199"/>
      <c r="AK30" s="198">
        <f>ROUND(AW94, 2)</f>
        <v>0</v>
      </c>
      <c r="AL30" s="199"/>
      <c r="AM30" s="199"/>
      <c r="AN30" s="199"/>
      <c r="AO30" s="199"/>
      <c r="AR30" s="32"/>
    </row>
    <row r="31" spans="1:71" s="3" customFormat="1" ht="14.45" hidden="1" customHeight="1" x14ac:dyDescent="0.2">
      <c r="B31" s="32"/>
      <c r="F31" s="24" t="s">
        <v>33</v>
      </c>
      <c r="L31" s="200">
        <v>0.21</v>
      </c>
      <c r="M31" s="199"/>
      <c r="N31" s="199"/>
      <c r="O31" s="199"/>
      <c r="P31" s="199"/>
      <c r="W31" s="198">
        <f>ROUND(BB94, 2)</f>
        <v>0</v>
      </c>
      <c r="X31" s="199"/>
      <c r="Y31" s="199"/>
      <c r="Z31" s="199"/>
      <c r="AA31" s="199"/>
      <c r="AB31" s="199"/>
      <c r="AC31" s="199"/>
      <c r="AD31" s="199"/>
      <c r="AE31" s="199"/>
      <c r="AK31" s="198">
        <v>0</v>
      </c>
      <c r="AL31" s="199"/>
      <c r="AM31" s="199"/>
      <c r="AN31" s="199"/>
      <c r="AO31" s="199"/>
      <c r="AR31" s="32"/>
    </row>
    <row r="32" spans="1:71" s="3" customFormat="1" ht="14.45" hidden="1" customHeight="1" x14ac:dyDescent="0.2">
      <c r="B32" s="32"/>
      <c r="F32" s="24" t="s">
        <v>34</v>
      </c>
      <c r="L32" s="200">
        <v>0.15</v>
      </c>
      <c r="M32" s="199"/>
      <c r="N32" s="199"/>
      <c r="O32" s="199"/>
      <c r="P32" s="199"/>
      <c r="W32" s="198">
        <f>ROUND(BC94, 2)</f>
        <v>0</v>
      </c>
      <c r="X32" s="199"/>
      <c r="Y32" s="199"/>
      <c r="Z32" s="199"/>
      <c r="AA32" s="199"/>
      <c r="AB32" s="199"/>
      <c r="AC32" s="199"/>
      <c r="AD32" s="199"/>
      <c r="AE32" s="199"/>
      <c r="AK32" s="198">
        <v>0</v>
      </c>
      <c r="AL32" s="199"/>
      <c r="AM32" s="199"/>
      <c r="AN32" s="199"/>
      <c r="AO32" s="199"/>
      <c r="AR32" s="32"/>
    </row>
    <row r="33" spans="1:57" s="3" customFormat="1" ht="14.45" hidden="1" customHeight="1" x14ac:dyDescent="0.2">
      <c r="B33" s="32"/>
      <c r="F33" s="24" t="s">
        <v>35</v>
      </c>
      <c r="L33" s="200">
        <v>0</v>
      </c>
      <c r="M33" s="199"/>
      <c r="N33" s="199"/>
      <c r="O33" s="199"/>
      <c r="P33" s="199"/>
      <c r="W33" s="198">
        <f>ROUND(BD94, 2)</f>
        <v>0</v>
      </c>
      <c r="X33" s="199"/>
      <c r="Y33" s="199"/>
      <c r="Z33" s="199"/>
      <c r="AA33" s="199"/>
      <c r="AB33" s="199"/>
      <c r="AC33" s="199"/>
      <c r="AD33" s="199"/>
      <c r="AE33" s="199"/>
      <c r="AK33" s="198">
        <v>0</v>
      </c>
      <c r="AL33" s="199"/>
      <c r="AM33" s="199"/>
      <c r="AN33" s="199"/>
      <c r="AO33" s="199"/>
      <c r="AR33" s="32"/>
    </row>
    <row r="34" spans="1:57" s="2" customFormat="1" ht="6.95" customHeight="1" x14ac:dyDescent="0.2">
      <c r="A34" s="27"/>
      <c r="B34" s="2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8"/>
      <c r="BE34" s="27"/>
    </row>
    <row r="35" spans="1:57" s="2" customFormat="1" ht="25.9" customHeight="1" x14ac:dyDescent="0.2">
      <c r="A35" s="27"/>
      <c r="B35" s="28"/>
      <c r="C35" s="33"/>
      <c r="D35" s="34" t="s">
        <v>36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37</v>
      </c>
      <c r="U35" s="35"/>
      <c r="V35" s="35"/>
      <c r="W35" s="35"/>
      <c r="X35" s="203" t="s">
        <v>38</v>
      </c>
      <c r="Y35" s="204"/>
      <c r="Z35" s="204"/>
      <c r="AA35" s="204"/>
      <c r="AB35" s="204"/>
      <c r="AC35" s="35"/>
      <c r="AD35" s="35"/>
      <c r="AE35" s="35"/>
      <c r="AF35" s="35"/>
      <c r="AG35" s="35"/>
      <c r="AH35" s="35"/>
      <c r="AI35" s="35"/>
      <c r="AJ35" s="35"/>
      <c r="AK35" s="205">
        <f>SUM(AK26:AK33)</f>
        <v>0</v>
      </c>
      <c r="AL35" s="204"/>
      <c r="AM35" s="204"/>
      <c r="AN35" s="204"/>
      <c r="AO35" s="206"/>
      <c r="AP35" s="33"/>
      <c r="AQ35" s="33"/>
      <c r="AR35" s="28"/>
      <c r="BE35" s="27"/>
    </row>
    <row r="36" spans="1:57" s="2" customFormat="1" ht="6.95" customHeight="1" x14ac:dyDescent="0.2">
      <c r="A36" s="27"/>
      <c r="B36" s="28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8"/>
      <c r="BE36" s="27"/>
    </row>
    <row r="37" spans="1:57" s="2" customFormat="1" ht="14.45" customHeight="1" x14ac:dyDescent="0.2">
      <c r="A37" s="27"/>
      <c r="B37" s="28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8"/>
      <c r="BE37" s="27"/>
    </row>
    <row r="38" spans="1:57" s="1" customFormat="1" ht="14.45" customHeight="1" x14ac:dyDescent="0.2">
      <c r="B38" s="18"/>
      <c r="AR38" s="18"/>
    </row>
    <row r="39" spans="1:57" s="1" customFormat="1" ht="14.45" customHeight="1" x14ac:dyDescent="0.2">
      <c r="B39" s="18"/>
      <c r="AR39" s="18"/>
    </row>
    <row r="40" spans="1:57" s="1" customFormat="1" ht="14.45" customHeight="1" x14ac:dyDescent="0.2">
      <c r="B40" s="18"/>
      <c r="AR40" s="18"/>
    </row>
    <row r="41" spans="1:57" s="1" customFormat="1" ht="14.45" customHeight="1" x14ac:dyDescent="0.2">
      <c r="B41" s="18"/>
      <c r="AR41" s="18"/>
    </row>
    <row r="42" spans="1:57" s="1" customFormat="1" ht="14.45" customHeight="1" x14ac:dyDescent="0.2">
      <c r="B42" s="18"/>
      <c r="AR42" s="18"/>
    </row>
    <row r="43" spans="1:57" s="1" customFormat="1" ht="14.45" customHeight="1" x14ac:dyDescent="0.2">
      <c r="B43" s="18"/>
      <c r="AR43" s="18"/>
    </row>
    <row r="44" spans="1:57" s="1" customFormat="1" ht="14.45" customHeight="1" x14ac:dyDescent="0.2">
      <c r="B44" s="18"/>
      <c r="AR44" s="18"/>
    </row>
    <row r="45" spans="1:57" s="1" customFormat="1" ht="14.45" customHeight="1" x14ac:dyDescent="0.2">
      <c r="B45" s="18"/>
      <c r="AR45" s="18"/>
    </row>
    <row r="46" spans="1:57" s="1" customFormat="1" ht="14.45" customHeight="1" x14ac:dyDescent="0.2">
      <c r="B46" s="18"/>
      <c r="AR46" s="18"/>
    </row>
    <row r="47" spans="1:57" s="1" customFormat="1" ht="14.45" customHeight="1" x14ac:dyDescent="0.2">
      <c r="B47" s="18"/>
      <c r="AR47" s="18"/>
    </row>
    <row r="48" spans="1:57" s="1" customFormat="1" ht="14.45" customHeight="1" x14ac:dyDescent="0.2">
      <c r="B48" s="18"/>
      <c r="AR48" s="18"/>
    </row>
    <row r="49" spans="1:57" s="2" customFormat="1" ht="14.45" customHeight="1" x14ac:dyDescent="0.2">
      <c r="B49" s="37"/>
      <c r="D49" s="38"/>
      <c r="E49" s="168" t="s">
        <v>291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/>
      <c r="AI49" s="39"/>
      <c r="AJ49" s="39"/>
      <c r="AK49" s="39"/>
      <c r="AL49" s="39"/>
      <c r="AM49" s="39"/>
      <c r="AN49" s="39"/>
      <c r="AO49" s="39"/>
      <c r="AR49" s="37"/>
    </row>
    <row r="50" spans="1:57" x14ac:dyDescent="0.2">
      <c r="B50" s="18"/>
      <c r="AR50" s="18"/>
    </row>
    <row r="51" spans="1:57" x14ac:dyDescent="0.2">
      <c r="B51" s="18"/>
      <c r="AR51" s="18"/>
    </row>
    <row r="52" spans="1:57" x14ac:dyDescent="0.2">
      <c r="B52" s="18"/>
      <c r="AR52" s="18"/>
    </row>
    <row r="53" spans="1:57" x14ac:dyDescent="0.2">
      <c r="B53" s="18"/>
      <c r="AR53" s="18"/>
    </row>
    <row r="54" spans="1:57" x14ac:dyDescent="0.2">
      <c r="B54" s="18"/>
      <c r="AR54" s="18"/>
    </row>
    <row r="55" spans="1:57" x14ac:dyDescent="0.2">
      <c r="B55" s="18"/>
      <c r="AR55" s="18"/>
    </row>
    <row r="56" spans="1:57" x14ac:dyDescent="0.2">
      <c r="B56" s="18"/>
      <c r="AR56" s="18"/>
    </row>
    <row r="57" spans="1:57" x14ac:dyDescent="0.2">
      <c r="B57" s="18"/>
      <c r="AR57" s="18"/>
    </row>
    <row r="58" spans="1:57" x14ac:dyDescent="0.2">
      <c r="B58" s="18"/>
      <c r="AR58" s="18"/>
    </row>
    <row r="59" spans="1:57" x14ac:dyDescent="0.2">
      <c r="B59" s="18"/>
      <c r="AR59" s="18"/>
    </row>
    <row r="60" spans="1:57" s="2" customFormat="1" ht="12.75" x14ac:dyDescent="0.2">
      <c r="A60" s="27"/>
      <c r="B60" s="28"/>
      <c r="C60" s="27"/>
      <c r="D60" s="40" t="s">
        <v>41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0"/>
      <c r="AI60" s="30"/>
      <c r="AJ60" s="30"/>
      <c r="AK60" s="30"/>
      <c r="AL60" s="30"/>
      <c r="AM60" s="40"/>
      <c r="AN60" s="30"/>
      <c r="AO60" s="30"/>
      <c r="AP60" s="27"/>
      <c r="AQ60" s="27"/>
      <c r="AR60" s="28"/>
      <c r="BE60" s="27"/>
    </row>
    <row r="61" spans="1:57" x14ac:dyDescent="0.2">
      <c r="B61" s="18"/>
      <c r="AR61" s="18"/>
    </row>
    <row r="62" spans="1:57" x14ac:dyDescent="0.2">
      <c r="B62" s="18"/>
      <c r="AR62" s="18"/>
    </row>
    <row r="63" spans="1:57" x14ac:dyDescent="0.2">
      <c r="B63" s="18"/>
      <c r="AR63" s="18"/>
    </row>
    <row r="64" spans="1:57" s="2" customFormat="1" ht="12.75" x14ac:dyDescent="0.2">
      <c r="A64" s="27"/>
      <c r="B64" s="28"/>
      <c r="C64" s="27"/>
      <c r="E64" s="167" t="s">
        <v>292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167" t="s">
        <v>44</v>
      </c>
      <c r="AI64" s="41"/>
      <c r="AJ64" s="41"/>
      <c r="AK64" s="41"/>
      <c r="AL64" s="41"/>
      <c r="AM64" s="41"/>
      <c r="AN64" s="41"/>
      <c r="AO64" s="41"/>
      <c r="AP64" s="27"/>
      <c r="AQ64" s="27"/>
      <c r="AR64" s="28"/>
      <c r="BE64" s="27"/>
    </row>
    <row r="65" spans="1:57" x14ac:dyDescent="0.2">
      <c r="B65" s="18"/>
      <c r="AR65" s="18"/>
    </row>
    <row r="66" spans="1:57" x14ac:dyDescent="0.2">
      <c r="B66" s="18"/>
      <c r="AR66" s="18"/>
    </row>
    <row r="67" spans="1:57" x14ac:dyDescent="0.2">
      <c r="B67" s="18"/>
      <c r="AR67" s="18"/>
    </row>
    <row r="68" spans="1:57" x14ac:dyDescent="0.2">
      <c r="B68" s="18"/>
      <c r="AR68" s="18"/>
    </row>
    <row r="69" spans="1:57" x14ac:dyDescent="0.2">
      <c r="B69" s="18"/>
      <c r="AR69" s="18"/>
    </row>
    <row r="70" spans="1:57" x14ac:dyDescent="0.2">
      <c r="B70" s="18"/>
      <c r="AR70" s="18"/>
    </row>
    <row r="71" spans="1:57" x14ac:dyDescent="0.2">
      <c r="B71" s="18"/>
      <c r="AR71" s="18"/>
    </row>
    <row r="72" spans="1:57" x14ac:dyDescent="0.2">
      <c r="B72" s="18"/>
      <c r="AR72" s="18"/>
    </row>
    <row r="73" spans="1:57" x14ac:dyDescent="0.2">
      <c r="B73" s="18"/>
      <c r="AR73" s="18"/>
    </row>
    <row r="74" spans="1:57" x14ac:dyDescent="0.2">
      <c r="B74" s="18"/>
      <c r="AR74" s="18"/>
    </row>
    <row r="75" spans="1:57" s="2" customFormat="1" ht="12.75" x14ac:dyDescent="0.2">
      <c r="A75" s="27"/>
      <c r="B75" s="28"/>
      <c r="C75" s="27"/>
      <c r="D75" s="40" t="s">
        <v>41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0" t="s">
        <v>42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0" t="s">
        <v>41</v>
      </c>
      <c r="AI75" s="30"/>
      <c r="AJ75" s="30"/>
      <c r="AK75" s="30"/>
      <c r="AL75" s="30"/>
      <c r="AM75" s="40" t="s">
        <v>42</v>
      </c>
      <c r="AN75" s="30"/>
      <c r="AO75" s="30"/>
      <c r="AP75" s="27"/>
      <c r="AQ75" s="27"/>
      <c r="AR75" s="28"/>
      <c r="BE75" s="27"/>
    </row>
    <row r="76" spans="1:57" s="2" customFormat="1" x14ac:dyDescent="0.2">
      <c r="A76" s="27"/>
      <c r="B76" s="28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8"/>
      <c r="BE76" s="27"/>
    </row>
    <row r="77" spans="1:57" s="2" customFormat="1" ht="6.95" customHeight="1" x14ac:dyDescent="0.2">
      <c r="A77" s="27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8"/>
      <c r="BE77" s="27"/>
    </row>
    <row r="81" spans="1:90" s="2" customFormat="1" ht="6.95" customHeight="1" x14ac:dyDescent="0.2">
      <c r="A81" s="27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8"/>
      <c r="BE81" s="27"/>
    </row>
    <row r="82" spans="1:90" s="2" customFormat="1" ht="24.95" customHeight="1" x14ac:dyDescent="0.2">
      <c r="A82" s="27"/>
      <c r="B82" s="28"/>
      <c r="C82" s="19" t="s">
        <v>45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8"/>
      <c r="BE82" s="27"/>
    </row>
    <row r="83" spans="1:90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8"/>
      <c r="BE83" s="27"/>
    </row>
    <row r="84" spans="1:90" s="4" customFormat="1" ht="12" customHeight="1" x14ac:dyDescent="0.2">
      <c r="B84" s="46"/>
      <c r="C84" s="21" t="s">
        <v>294</v>
      </c>
      <c r="AR84" s="46"/>
    </row>
    <row r="85" spans="1:90" s="5" customFormat="1" ht="36.950000000000003" customHeight="1" x14ac:dyDescent="0.2">
      <c r="B85" s="47"/>
      <c r="C85" s="48" t="s">
        <v>11</v>
      </c>
      <c r="L85" s="171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R85" s="47"/>
    </row>
    <row r="86" spans="1:90" s="2" customFormat="1" ht="6.95" customHeight="1" x14ac:dyDescent="0.2">
      <c r="A86" s="27"/>
      <c r="B86" s="28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8"/>
      <c r="BE86" s="27"/>
    </row>
    <row r="87" spans="1:90" s="2" customFormat="1" ht="12" customHeight="1" x14ac:dyDescent="0.2">
      <c r="A87" s="27"/>
      <c r="B87" s="28"/>
      <c r="C87" s="24" t="s">
        <v>14</v>
      </c>
      <c r="D87" s="27"/>
      <c r="E87" s="27"/>
      <c r="F87" s="27"/>
      <c r="G87" s="27"/>
      <c r="H87" s="27"/>
      <c r="I87" s="27"/>
      <c r="J87" s="27"/>
      <c r="K87" s="27"/>
      <c r="L87" s="49" t="str">
        <f>IF(K8="","",K8)</f>
        <v xml:space="preserve"> 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4" t="s">
        <v>16</v>
      </c>
      <c r="AJ87" s="27"/>
      <c r="AK87" s="27"/>
      <c r="AL87" s="27"/>
      <c r="AM87" s="173" t="str">
        <f>IF(AN8= "","",AN8)</f>
        <v/>
      </c>
      <c r="AN87" s="173"/>
      <c r="AO87" s="27"/>
      <c r="AP87" s="27"/>
      <c r="AQ87" s="27"/>
      <c r="AR87" s="28"/>
      <c r="BE87" s="27"/>
    </row>
    <row r="88" spans="1:90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8"/>
      <c r="BE88" s="27"/>
    </row>
    <row r="89" spans="1:90" s="2" customFormat="1" ht="15.2" customHeight="1" x14ac:dyDescent="0.2">
      <c r="A89" s="27"/>
      <c r="B89" s="28"/>
      <c r="C89" s="24" t="s">
        <v>17</v>
      </c>
      <c r="D89" s="27"/>
      <c r="E89" s="27"/>
      <c r="F89" s="27"/>
      <c r="G89" s="27"/>
      <c r="H89" s="27"/>
      <c r="I89" s="27"/>
      <c r="J89" s="27"/>
      <c r="K89" s="27"/>
      <c r="L89" s="4" t="str">
        <f>IF(E11= "","",E11)</f>
        <v>Správa železnic, s.o., OŘ Olomouc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4" t="s">
        <v>22</v>
      </c>
      <c r="AJ89" s="27"/>
      <c r="AK89" s="27"/>
      <c r="AL89" s="27"/>
      <c r="AM89" s="174" t="str">
        <f>IF(E17="","",E17)</f>
        <v xml:space="preserve"> </v>
      </c>
      <c r="AN89" s="175"/>
      <c r="AO89" s="175"/>
      <c r="AP89" s="175"/>
      <c r="AQ89" s="27"/>
      <c r="AR89" s="28"/>
      <c r="AS89" s="176" t="s">
        <v>46</v>
      </c>
      <c r="AT89" s="177"/>
      <c r="AU89" s="51"/>
      <c r="AV89" s="51"/>
      <c r="AW89" s="51"/>
      <c r="AX89" s="51"/>
      <c r="AY89" s="51"/>
      <c r="AZ89" s="51"/>
      <c r="BA89" s="51"/>
      <c r="BB89" s="51"/>
      <c r="BC89" s="51"/>
      <c r="BD89" s="52"/>
      <c r="BE89" s="27"/>
    </row>
    <row r="90" spans="1:90" s="2" customFormat="1" ht="15.2" customHeight="1" x14ac:dyDescent="0.2">
      <c r="A90" s="27"/>
      <c r="B90" s="28"/>
      <c r="C90" s="24" t="s">
        <v>21</v>
      </c>
      <c r="D90" s="27"/>
      <c r="E90" s="27"/>
      <c r="F90" s="27"/>
      <c r="G90" s="27"/>
      <c r="H90" s="27"/>
      <c r="I90" s="27"/>
      <c r="J90" s="27"/>
      <c r="K90" s="27"/>
      <c r="L90" s="4" t="str">
        <f>IF(E14="","",E14)</f>
        <v xml:space="preserve"> 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4" t="s">
        <v>24</v>
      </c>
      <c r="AJ90" s="27"/>
      <c r="AK90" s="27"/>
      <c r="AL90" s="27"/>
      <c r="AM90" s="174" t="str">
        <f>IF(E20="","",E20)</f>
        <v xml:space="preserve"> </v>
      </c>
      <c r="AN90" s="175"/>
      <c r="AO90" s="175"/>
      <c r="AP90" s="175"/>
      <c r="AQ90" s="27"/>
      <c r="AR90" s="28"/>
      <c r="AS90" s="178"/>
      <c r="AT90" s="179"/>
      <c r="AU90" s="53"/>
      <c r="AV90" s="53"/>
      <c r="AW90" s="53"/>
      <c r="AX90" s="53"/>
      <c r="AY90" s="53"/>
      <c r="AZ90" s="53"/>
      <c r="BA90" s="53"/>
      <c r="BB90" s="53"/>
      <c r="BC90" s="53"/>
      <c r="BD90" s="54"/>
      <c r="BE90" s="27"/>
    </row>
    <row r="91" spans="1:90" s="2" customFormat="1" ht="10.9" customHeight="1" x14ac:dyDescent="0.2">
      <c r="A91" s="27"/>
      <c r="B91" s="28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8"/>
      <c r="AS91" s="178"/>
      <c r="AT91" s="179"/>
      <c r="AU91" s="53"/>
      <c r="AV91" s="53"/>
      <c r="AW91" s="53"/>
      <c r="AX91" s="53"/>
      <c r="AY91" s="53"/>
      <c r="AZ91" s="53"/>
      <c r="BA91" s="53"/>
      <c r="BB91" s="53"/>
      <c r="BC91" s="53"/>
      <c r="BD91" s="54"/>
      <c r="BE91" s="27"/>
    </row>
    <row r="92" spans="1:90" s="2" customFormat="1" ht="29.25" customHeight="1" x14ac:dyDescent="0.2">
      <c r="A92" s="27"/>
      <c r="B92" s="28"/>
      <c r="C92" s="180" t="s">
        <v>47</v>
      </c>
      <c r="D92" s="181"/>
      <c r="E92" s="181"/>
      <c r="F92" s="181"/>
      <c r="G92" s="181"/>
      <c r="H92" s="55"/>
      <c r="I92" s="182" t="s">
        <v>48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3" t="s">
        <v>49</v>
      </c>
      <c r="AH92" s="181"/>
      <c r="AI92" s="181"/>
      <c r="AJ92" s="181"/>
      <c r="AK92" s="181"/>
      <c r="AL92" s="181"/>
      <c r="AM92" s="181"/>
      <c r="AN92" s="182" t="s">
        <v>50</v>
      </c>
      <c r="AO92" s="181"/>
      <c r="AP92" s="184"/>
      <c r="AQ92" s="56" t="s">
        <v>51</v>
      </c>
      <c r="AR92" s="28"/>
      <c r="AS92" s="57" t="s">
        <v>52</v>
      </c>
      <c r="AT92" s="58" t="s">
        <v>53</v>
      </c>
      <c r="AU92" s="58" t="s">
        <v>54</v>
      </c>
      <c r="AV92" s="58" t="s">
        <v>55</v>
      </c>
      <c r="AW92" s="58" t="s">
        <v>56</v>
      </c>
      <c r="AX92" s="58" t="s">
        <v>57</v>
      </c>
      <c r="AY92" s="58" t="s">
        <v>58</v>
      </c>
      <c r="AZ92" s="58" t="s">
        <v>59</v>
      </c>
      <c r="BA92" s="58" t="s">
        <v>60</v>
      </c>
      <c r="BB92" s="58" t="s">
        <v>61</v>
      </c>
      <c r="BC92" s="58" t="s">
        <v>62</v>
      </c>
      <c r="BD92" s="59" t="s">
        <v>63</v>
      </c>
      <c r="BE92" s="27"/>
    </row>
    <row r="93" spans="1:90" s="2" customFormat="1" ht="10.9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8"/>
      <c r="AS93" s="60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2"/>
      <c r="BE93" s="27"/>
    </row>
    <row r="94" spans="1:90" s="6" customFormat="1" ht="32.450000000000003" customHeight="1" x14ac:dyDescent="0.2">
      <c r="B94" s="63"/>
      <c r="C94" s="64" t="s">
        <v>64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188">
        <f>ROUND(AG95,2)</f>
        <v>0</v>
      </c>
      <c r="AH94" s="188"/>
      <c r="AI94" s="188"/>
      <c r="AJ94" s="188"/>
      <c r="AK94" s="188"/>
      <c r="AL94" s="188"/>
      <c r="AM94" s="188"/>
      <c r="AN94" s="189">
        <f>SUM(AG94,AT94)</f>
        <v>0</v>
      </c>
      <c r="AO94" s="189"/>
      <c r="AP94" s="189"/>
      <c r="AQ94" s="67" t="s">
        <v>1</v>
      </c>
      <c r="AR94" s="63"/>
      <c r="AS94" s="68">
        <f>ROUND(AS95,2)</f>
        <v>0</v>
      </c>
      <c r="AT94" s="69">
        <f>ROUND(SUM(AV94:AW94),2)</f>
        <v>0</v>
      </c>
      <c r="AU94" s="70">
        <f>ROUND(AU95,5)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0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65</v>
      </c>
      <c r="BT94" s="72" t="s">
        <v>66</v>
      </c>
      <c r="BV94" s="72" t="s">
        <v>67</v>
      </c>
      <c r="BW94" s="72" t="s">
        <v>4</v>
      </c>
      <c r="BX94" s="72" t="s">
        <v>68</v>
      </c>
      <c r="CL94" s="72" t="s">
        <v>1</v>
      </c>
    </row>
    <row r="95" spans="1:90" s="7" customFormat="1" ht="27" customHeight="1" x14ac:dyDescent="0.2">
      <c r="A95" s="73" t="s">
        <v>69</v>
      </c>
      <c r="B95" s="74"/>
      <c r="C95" s="75"/>
      <c r="D95" s="187"/>
      <c r="E95" s="187"/>
      <c r="F95" s="187"/>
      <c r="G95" s="187"/>
      <c r="H95" s="187"/>
      <c r="I95" s="76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5">
        <f>'001 - Oprava kanceláří GŘ...'!J28</f>
        <v>0</v>
      </c>
      <c r="AH95" s="186"/>
      <c r="AI95" s="186"/>
      <c r="AJ95" s="186"/>
      <c r="AK95" s="186"/>
      <c r="AL95" s="186"/>
      <c r="AM95" s="186"/>
      <c r="AN95" s="185">
        <f>SUM(AG95,AT95)</f>
        <v>0</v>
      </c>
      <c r="AO95" s="186"/>
      <c r="AP95" s="186"/>
      <c r="AQ95" s="77" t="s">
        <v>70</v>
      </c>
      <c r="AR95" s="74"/>
      <c r="AS95" s="78">
        <v>0</v>
      </c>
      <c r="AT95" s="79">
        <f>ROUND(SUM(AV95:AW95),2)</f>
        <v>0</v>
      </c>
      <c r="AU95" s="80">
        <f>'001 - Oprava kanceláří GŘ...'!P124</f>
        <v>0</v>
      </c>
      <c r="AV95" s="79">
        <f>'001 - Oprava kanceláří GŘ...'!J31</f>
        <v>0</v>
      </c>
      <c r="AW95" s="79">
        <f>'001 - Oprava kanceláří GŘ...'!J32</f>
        <v>0</v>
      </c>
      <c r="AX95" s="79">
        <f>'001 - Oprava kanceláří GŘ...'!J33</f>
        <v>0</v>
      </c>
      <c r="AY95" s="79">
        <f>'001 - Oprava kanceláří GŘ...'!J34</f>
        <v>0</v>
      </c>
      <c r="AZ95" s="79">
        <f>'001 - Oprava kanceláří GŘ...'!F31</f>
        <v>0</v>
      </c>
      <c r="BA95" s="79">
        <f>'001 - Oprava kanceláří GŘ...'!F32</f>
        <v>0</v>
      </c>
      <c r="BB95" s="79">
        <f>'001 - Oprava kanceláří GŘ...'!F33</f>
        <v>0</v>
      </c>
      <c r="BC95" s="79">
        <f>'001 - Oprava kanceláří GŘ...'!F34</f>
        <v>0</v>
      </c>
      <c r="BD95" s="81">
        <f>'001 - Oprava kanceláří GŘ...'!F35</f>
        <v>0</v>
      </c>
      <c r="BT95" s="82" t="s">
        <v>71</v>
      </c>
      <c r="BU95" s="82" t="s">
        <v>72</v>
      </c>
      <c r="BV95" s="82" t="s">
        <v>67</v>
      </c>
      <c r="BW95" s="82" t="s">
        <v>4</v>
      </c>
      <c r="BX95" s="82" t="s">
        <v>68</v>
      </c>
      <c r="CL95" s="82" t="s">
        <v>1</v>
      </c>
    </row>
    <row r="96" spans="1:90" s="2" customFormat="1" ht="30" customHeight="1" x14ac:dyDescent="0.2">
      <c r="A96" s="27"/>
      <c r="B96" s="28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8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</row>
    <row r="97" spans="1:57" s="2" customFormat="1" ht="6.95" customHeight="1" x14ac:dyDescent="0.2">
      <c r="A97" s="27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28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</row>
  </sheetData>
  <mergeCells count="41">
    <mergeCell ref="B1:D1"/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001 - Oprava kanceláří GŘ...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8"/>
  <sheetViews>
    <sheetView showGridLines="0" workbookViewId="0"/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3"/>
    </row>
    <row r="2" spans="1:46" s="1" customFormat="1" ht="36.950000000000003" customHeight="1" x14ac:dyDescent="0.2">
      <c r="L2" s="193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5" t="s">
        <v>4</v>
      </c>
    </row>
    <row r="3" spans="1:46" s="1" customFormat="1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73</v>
      </c>
    </row>
    <row r="4" spans="1:46" s="1" customFormat="1" ht="24.95" customHeight="1" x14ac:dyDescent="0.2">
      <c r="B4" s="18"/>
      <c r="D4" s="19" t="s">
        <v>74</v>
      </c>
      <c r="L4" s="18"/>
      <c r="M4" s="84" t="s">
        <v>9</v>
      </c>
      <c r="AT4" s="15" t="s">
        <v>3</v>
      </c>
    </row>
    <row r="5" spans="1:46" s="1" customFormat="1" ht="6.95" customHeight="1" x14ac:dyDescent="0.2">
      <c r="B5" s="18"/>
      <c r="L5" s="18"/>
    </row>
    <row r="6" spans="1:46" s="2" customFormat="1" ht="12" customHeight="1" x14ac:dyDescent="0.2">
      <c r="A6" s="27"/>
      <c r="B6" s="28"/>
      <c r="C6" s="27"/>
      <c r="D6" s="24" t="s">
        <v>11</v>
      </c>
      <c r="E6" s="27"/>
      <c r="F6" s="27"/>
      <c r="G6" s="27"/>
      <c r="H6" s="27"/>
      <c r="I6" s="27"/>
      <c r="J6" s="27"/>
      <c r="K6" s="27"/>
      <c r="L6" s="3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spans="1:46" s="2" customFormat="1" ht="16.5" customHeight="1" x14ac:dyDescent="0.2">
      <c r="A7" s="27"/>
      <c r="B7" s="28"/>
      <c r="C7" s="27"/>
      <c r="D7" s="27"/>
      <c r="E7" s="171"/>
      <c r="F7" s="207"/>
      <c r="G7" s="207"/>
      <c r="H7" s="207"/>
      <c r="I7" s="27"/>
      <c r="J7" s="27"/>
      <c r="K7" s="27"/>
      <c r="L7" s="3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spans="1:46" s="2" customFormat="1" x14ac:dyDescent="0.2">
      <c r="A8" s="27"/>
      <c r="B8" s="28"/>
      <c r="C8" s="27"/>
      <c r="D8" s="27"/>
      <c r="E8" s="27"/>
      <c r="F8" s="27"/>
      <c r="G8" s="27"/>
      <c r="H8" s="27"/>
      <c r="I8" s="27"/>
      <c r="J8" s="27"/>
      <c r="K8" s="27"/>
      <c r="L8" s="3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2" customHeight="1" x14ac:dyDescent="0.2">
      <c r="A9" s="27"/>
      <c r="B9" s="28"/>
      <c r="C9" s="27"/>
      <c r="D9" s="24" t="s">
        <v>12</v>
      </c>
      <c r="E9" s="27"/>
      <c r="F9" s="22" t="s">
        <v>1</v>
      </c>
      <c r="G9" s="27"/>
      <c r="H9" s="27"/>
      <c r="I9" s="24" t="s">
        <v>13</v>
      </c>
      <c r="J9" s="22" t="s">
        <v>1</v>
      </c>
      <c r="K9" s="27"/>
      <c r="L9" s="3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ht="12" customHeight="1" x14ac:dyDescent="0.2">
      <c r="A10" s="27"/>
      <c r="B10" s="28"/>
      <c r="C10" s="27"/>
      <c r="D10" s="24" t="s">
        <v>14</v>
      </c>
      <c r="E10" s="27"/>
      <c r="F10" s="22" t="s">
        <v>15</v>
      </c>
      <c r="G10" s="27"/>
      <c r="H10" s="27"/>
      <c r="I10" s="24" t="s">
        <v>16</v>
      </c>
      <c r="J10" s="50"/>
      <c r="K10" s="27"/>
      <c r="L10" s="3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0.9" customHeight="1" x14ac:dyDescent="0.2">
      <c r="A11" s="27"/>
      <c r="B11" s="28"/>
      <c r="C11" s="27"/>
      <c r="D11" s="27"/>
      <c r="E11" s="27"/>
      <c r="F11" s="27"/>
      <c r="G11" s="27"/>
      <c r="H11" s="27"/>
      <c r="I11" s="27"/>
      <c r="J11" s="27"/>
      <c r="K11" s="27"/>
      <c r="L11" s="3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 x14ac:dyDescent="0.2">
      <c r="A12" s="27"/>
      <c r="B12" s="28"/>
      <c r="C12" s="27"/>
      <c r="D12" s="24" t="s">
        <v>17</v>
      </c>
      <c r="E12" s="27"/>
      <c r="F12" s="27"/>
      <c r="G12" s="27"/>
      <c r="H12" s="27"/>
      <c r="I12" s="24" t="s">
        <v>18</v>
      </c>
      <c r="J12" s="22" t="s">
        <v>19</v>
      </c>
      <c r="K12" s="27"/>
      <c r="L12" s="3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8" customHeight="1" x14ac:dyDescent="0.2">
      <c r="A13" s="27"/>
      <c r="B13" s="28"/>
      <c r="C13" s="27"/>
      <c r="D13" s="27"/>
      <c r="E13" s="22" t="s">
        <v>293</v>
      </c>
      <c r="F13" s="27"/>
      <c r="G13" s="27"/>
      <c r="H13" s="27"/>
      <c r="I13" s="24" t="s">
        <v>20</v>
      </c>
      <c r="J13" s="22" t="s">
        <v>1</v>
      </c>
      <c r="K13" s="27"/>
      <c r="L13" s="3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6.95" customHeight="1" x14ac:dyDescent="0.2">
      <c r="A14" s="27"/>
      <c r="B14" s="28"/>
      <c r="C14" s="27"/>
      <c r="D14" s="27"/>
      <c r="E14" s="27"/>
      <c r="F14" s="27"/>
      <c r="G14" s="27"/>
      <c r="H14" s="27"/>
      <c r="I14" s="27"/>
      <c r="J14" s="27"/>
      <c r="K14" s="27"/>
      <c r="L14" s="3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2" customHeight="1" x14ac:dyDescent="0.2">
      <c r="A15" s="27"/>
      <c r="B15" s="28"/>
      <c r="C15" s="27"/>
      <c r="D15" s="24" t="s">
        <v>21</v>
      </c>
      <c r="E15" s="27"/>
      <c r="F15" s="27"/>
      <c r="G15" s="27"/>
      <c r="H15" s="27"/>
      <c r="I15" s="24" t="s">
        <v>18</v>
      </c>
      <c r="J15" s="22" t="str">
        <f>'Rekapitulace stavby'!AN13</f>
        <v/>
      </c>
      <c r="K15" s="27"/>
      <c r="L15" s="3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18" customHeight="1" x14ac:dyDescent="0.2">
      <c r="A16" s="27"/>
      <c r="B16" s="28"/>
      <c r="C16" s="27"/>
      <c r="D16" s="27"/>
      <c r="E16" s="190" t="str">
        <f>'Rekapitulace stavby'!E14</f>
        <v xml:space="preserve"> </v>
      </c>
      <c r="F16" s="190"/>
      <c r="G16" s="190"/>
      <c r="H16" s="190"/>
      <c r="I16" s="24" t="s">
        <v>20</v>
      </c>
      <c r="J16" s="22" t="str">
        <f>'Rekapitulace stavby'!AN14</f>
        <v/>
      </c>
      <c r="K16" s="27"/>
      <c r="L16" s="3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6.95" customHeight="1" x14ac:dyDescent="0.2">
      <c r="A17" s="27"/>
      <c r="B17" s="28"/>
      <c r="C17" s="27"/>
      <c r="D17" s="27"/>
      <c r="E17" s="27"/>
      <c r="F17" s="27"/>
      <c r="G17" s="27"/>
      <c r="H17" s="27"/>
      <c r="I17" s="27"/>
      <c r="J17" s="27"/>
      <c r="K17" s="27"/>
      <c r="L17" s="3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2" customHeight="1" x14ac:dyDescent="0.2">
      <c r="A18" s="27"/>
      <c r="B18" s="28"/>
      <c r="C18" s="27"/>
      <c r="D18" s="24" t="s">
        <v>22</v>
      </c>
      <c r="E18" s="27"/>
      <c r="F18" s="27"/>
      <c r="G18" s="27"/>
      <c r="H18" s="27"/>
      <c r="I18" s="24" t="s">
        <v>18</v>
      </c>
      <c r="J18" s="22" t="str">
        <f>IF('Rekapitulace stavby'!AN16="","",'Rekapitulace stavby'!AN16)</f>
        <v/>
      </c>
      <c r="K18" s="27"/>
      <c r="L18" s="3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18" customHeight="1" x14ac:dyDescent="0.2">
      <c r="A19" s="27"/>
      <c r="B19" s="28"/>
      <c r="C19" s="27"/>
      <c r="D19" s="27"/>
      <c r="E19" s="22" t="str">
        <f>IF('Rekapitulace stavby'!E17="","",'Rekapitulace stavby'!E17)</f>
        <v xml:space="preserve"> </v>
      </c>
      <c r="F19" s="27"/>
      <c r="G19" s="27"/>
      <c r="H19" s="27"/>
      <c r="I19" s="24" t="s">
        <v>20</v>
      </c>
      <c r="J19" s="22" t="str">
        <f>IF('Rekapitulace stavby'!AN17="","",'Rekapitulace stavby'!AN17)</f>
        <v/>
      </c>
      <c r="K19" s="27"/>
      <c r="L19" s="3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6.95" customHeight="1" x14ac:dyDescent="0.2">
      <c r="A20" s="27"/>
      <c r="B20" s="28"/>
      <c r="C20" s="27"/>
      <c r="D20" s="27"/>
      <c r="E20" s="27"/>
      <c r="F20" s="27"/>
      <c r="G20" s="27"/>
      <c r="H20" s="27"/>
      <c r="I20" s="27"/>
      <c r="J20" s="27"/>
      <c r="K20" s="27"/>
      <c r="L20" s="3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2" customHeight="1" x14ac:dyDescent="0.2">
      <c r="A21" s="27"/>
      <c r="B21" s="28"/>
      <c r="C21" s="27"/>
      <c r="D21" s="24" t="s">
        <v>24</v>
      </c>
      <c r="E21" s="27"/>
      <c r="F21" s="27"/>
      <c r="G21" s="27"/>
      <c r="H21" s="27"/>
      <c r="I21" s="24" t="s">
        <v>18</v>
      </c>
      <c r="J21" s="22" t="str">
        <f>IF('Rekapitulace stavby'!AN19="","",'Rekapitulace stavby'!AN19)</f>
        <v/>
      </c>
      <c r="K21" s="27"/>
      <c r="L21" s="3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18" customHeight="1" x14ac:dyDescent="0.2">
      <c r="A22" s="27"/>
      <c r="B22" s="28"/>
      <c r="C22" s="27"/>
      <c r="D22" s="27"/>
      <c r="E22" s="22" t="str">
        <f>IF('Rekapitulace stavby'!E20="","",'Rekapitulace stavby'!E20)</f>
        <v xml:space="preserve"> </v>
      </c>
      <c r="F22" s="27"/>
      <c r="G22" s="27"/>
      <c r="H22" s="27"/>
      <c r="I22" s="24" t="s">
        <v>20</v>
      </c>
      <c r="J22" s="22" t="str">
        <f>IF('Rekapitulace stavby'!AN20="","",'Rekapitulace stavby'!AN20)</f>
        <v/>
      </c>
      <c r="K22" s="27"/>
      <c r="L22" s="3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6.95" customHeight="1" x14ac:dyDescent="0.2">
      <c r="A23" s="27"/>
      <c r="B23" s="28"/>
      <c r="C23" s="27"/>
      <c r="D23" s="27"/>
      <c r="E23" s="27"/>
      <c r="F23" s="27"/>
      <c r="G23" s="27"/>
      <c r="H23" s="27"/>
      <c r="I23" s="27"/>
      <c r="J23" s="27"/>
      <c r="K23" s="27"/>
      <c r="L23" s="3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2" customHeight="1" x14ac:dyDescent="0.2">
      <c r="A24" s="27"/>
      <c r="B24" s="28"/>
      <c r="C24" s="27"/>
      <c r="D24" s="24" t="s">
        <v>25</v>
      </c>
      <c r="E24" s="27"/>
      <c r="F24" s="27"/>
      <c r="G24" s="27"/>
      <c r="H24" s="27"/>
      <c r="I24" s="27"/>
      <c r="J24" s="27"/>
      <c r="K24" s="27"/>
      <c r="L24" s="3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8" customFormat="1" ht="16.5" customHeight="1" x14ac:dyDescent="0.2">
      <c r="A25" s="85"/>
      <c r="B25" s="86"/>
      <c r="C25" s="85"/>
      <c r="D25" s="85"/>
      <c r="E25" s="194" t="s">
        <v>1</v>
      </c>
      <c r="F25" s="194"/>
      <c r="G25" s="194"/>
      <c r="H25" s="194"/>
      <c r="I25" s="85"/>
      <c r="J25" s="85"/>
      <c r="K25" s="85"/>
      <c r="L25" s="87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</row>
    <row r="26" spans="1:31" s="2" customFormat="1" ht="6.95" customHeight="1" x14ac:dyDescent="0.2">
      <c r="A26" s="27"/>
      <c r="B26" s="28"/>
      <c r="C26" s="27"/>
      <c r="D26" s="27"/>
      <c r="E26" s="27"/>
      <c r="F26" s="27"/>
      <c r="G26" s="27"/>
      <c r="H26" s="27"/>
      <c r="I26" s="27"/>
      <c r="J26" s="27"/>
      <c r="K26" s="27"/>
      <c r="L26" s="3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2" customFormat="1" ht="6.95" customHeight="1" x14ac:dyDescent="0.2">
      <c r="A27" s="27"/>
      <c r="B27" s="28"/>
      <c r="C27" s="27"/>
      <c r="D27" s="61"/>
      <c r="E27" s="61"/>
      <c r="F27" s="61"/>
      <c r="G27" s="61"/>
      <c r="H27" s="61"/>
      <c r="I27" s="61"/>
      <c r="J27" s="61"/>
      <c r="K27" s="61"/>
      <c r="L27" s="3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s="2" customFormat="1" ht="25.35" customHeight="1" x14ac:dyDescent="0.2">
      <c r="A28" s="27"/>
      <c r="B28" s="28"/>
      <c r="C28" s="27"/>
      <c r="D28" s="88" t="s">
        <v>26</v>
      </c>
      <c r="E28" s="27"/>
      <c r="F28" s="27"/>
      <c r="G28" s="27"/>
      <c r="H28" s="27"/>
      <c r="I28" s="27"/>
      <c r="J28" s="66">
        <f>ROUND(J124, 2)</f>
        <v>0</v>
      </c>
      <c r="K28" s="27"/>
      <c r="L28" s="3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 x14ac:dyDescent="0.2">
      <c r="A29" s="27"/>
      <c r="B29" s="28"/>
      <c r="C29" s="27"/>
      <c r="D29" s="61"/>
      <c r="E29" s="61"/>
      <c r="F29" s="61"/>
      <c r="G29" s="61"/>
      <c r="H29" s="61"/>
      <c r="I29" s="61"/>
      <c r="J29" s="61"/>
      <c r="K29" s="61"/>
      <c r="L29" s="3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14.45" customHeight="1" x14ac:dyDescent="0.2">
      <c r="A30" s="27"/>
      <c r="B30" s="28"/>
      <c r="C30" s="27"/>
      <c r="D30" s="27"/>
      <c r="E30" s="27"/>
      <c r="F30" s="31" t="s">
        <v>28</v>
      </c>
      <c r="G30" s="27"/>
      <c r="H30" s="27"/>
      <c r="I30" s="31" t="s">
        <v>27</v>
      </c>
      <c r="J30" s="31" t="s">
        <v>29</v>
      </c>
      <c r="K30" s="27"/>
      <c r="L30" s="3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14.45" customHeight="1" x14ac:dyDescent="0.2">
      <c r="A31" s="27"/>
      <c r="B31" s="28"/>
      <c r="C31" s="27"/>
      <c r="D31" s="89" t="s">
        <v>30</v>
      </c>
      <c r="E31" s="24" t="s">
        <v>31</v>
      </c>
      <c r="F31" s="90">
        <f>ROUND((SUM(BE124:BE177)),  2)</f>
        <v>0</v>
      </c>
      <c r="G31" s="27"/>
      <c r="H31" s="27"/>
      <c r="I31" s="91">
        <v>0.21</v>
      </c>
      <c r="J31" s="90">
        <f>ROUND(((SUM(BE124:BE177))*I31),  2)</f>
        <v>0</v>
      </c>
      <c r="K31" s="27"/>
      <c r="L31" s="3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 x14ac:dyDescent="0.2">
      <c r="A32" s="27"/>
      <c r="B32" s="28"/>
      <c r="C32" s="27"/>
      <c r="D32" s="27"/>
      <c r="E32" s="24" t="s">
        <v>32</v>
      </c>
      <c r="F32" s="90">
        <f>ROUND((SUM(BF124:BF177)),  2)</f>
        <v>0</v>
      </c>
      <c r="G32" s="27"/>
      <c r="H32" s="27"/>
      <c r="I32" s="91">
        <v>0.15</v>
      </c>
      <c r="J32" s="90">
        <f>ROUND(((SUM(BF124:BF177))*I32),  2)</f>
        <v>0</v>
      </c>
      <c r="K32" s="27"/>
      <c r="L32" s="3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hidden="1" customHeight="1" x14ac:dyDescent="0.2">
      <c r="A33" s="27"/>
      <c r="B33" s="28"/>
      <c r="C33" s="27"/>
      <c r="D33" s="27"/>
      <c r="E33" s="24" t="s">
        <v>33</v>
      </c>
      <c r="F33" s="90">
        <f>ROUND((SUM(BG124:BG177)),  2)</f>
        <v>0</v>
      </c>
      <c r="G33" s="27"/>
      <c r="H33" s="27"/>
      <c r="I33" s="91">
        <v>0.21</v>
      </c>
      <c r="J33" s="90">
        <f>0</f>
        <v>0</v>
      </c>
      <c r="K33" s="27"/>
      <c r="L33" s="3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hidden="1" customHeight="1" x14ac:dyDescent="0.2">
      <c r="A34" s="27"/>
      <c r="B34" s="28"/>
      <c r="C34" s="27"/>
      <c r="D34" s="27"/>
      <c r="E34" s="24" t="s">
        <v>34</v>
      </c>
      <c r="F34" s="90">
        <f>ROUND((SUM(BH124:BH177)),  2)</f>
        <v>0</v>
      </c>
      <c r="G34" s="27"/>
      <c r="H34" s="27"/>
      <c r="I34" s="91">
        <v>0.15</v>
      </c>
      <c r="J34" s="90">
        <f>0</f>
        <v>0</v>
      </c>
      <c r="K34" s="27"/>
      <c r="L34" s="3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 x14ac:dyDescent="0.2">
      <c r="A35" s="27"/>
      <c r="B35" s="28"/>
      <c r="C35" s="27"/>
      <c r="D35" s="27"/>
      <c r="E35" s="24" t="s">
        <v>35</v>
      </c>
      <c r="F35" s="90">
        <f>ROUND((SUM(BI124:BI177)),  2)</f>
        <v>0</v>
      </c>
      <c r="G35" s="27"/>
      <c r="H35" s="27"/>
      <c r="I35" s="91">
        <v>0</v>
      </c>
      <c r="J35" s="90">
        <f>0</f>
        <v>0</v>
      </c>
      <c r="K35" s="27"/>
      <c r="L35" s="3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6.95" customHeight="1" x14ac:dyDescent="0.2">
      <c r="A36" s="27"/>
      <c r="B36" s="28"/>
      <c r="C36" s="27"/>
      <c r="D36" s="27"/>
      <c r="E36" s="27"/>
      <c r="F36" s="27"/>
      <c r="G36" s="27"/>
      <c r="H36" s="27"/>
      <c r="I36" s="27"/>
      <c r="J36" s="27"/>
      <c r="K36" s="27"/>
      <c r="L36" s="3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25.35" customHeight="1" x14ac:dyDescent="0.2">
      <c r="A37" s="27"/>
      <c r="B37" s="28"/>
      <c r="C37" s="92"/>
      <c r="D37" s="93" t="s">
        <v>36</v>
      </c>
      <c r="E37" s="55"/>
      <c r="F37" s="55"/>
      <c r="G37" s="94" t="s">
        <v>37</v>
      </c>
      <c r="H37" s="95" t="s">
        <v>38</v>
      </c>
      <c r="I37" s="55"/>
      <c r="J37" s="96">
        <f>SUM(J28:J35)</f>
        <v>0</v>
      </c>
      <c r="K37" s="97"/>
      <c r="L37" s="3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14.45" customHeight="1" x14ac:dyDescent="0.2">
      <c r="A38" s="27"/>
      <c r="B38" s="28"/>
      <c r="C38" s="27"/>
      <c r="D38" s="27"/>
      <c r="E38" s="27"/>
      <c r="F38" s="27"/>
      <c r="G38" s="27"/>
      <c r="H38" s="27"/>
      <c r="I38" s="27"/>
      <c r="J38" s="27"/>
      <c r="K38" s="27"/>
      <c r="L38" s="3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1" customFormat="1" ht="14.45" customHeight="1" x14ac:dyDescent="0.2">
      <c r="B39" s="18"/>
      <c r="L39" s="18"/>
    </row>
    <row r="40" spans="1:31" s="1" customFormat="1" ht="14.45" customHeight="1" x14ac:dyDescent="0.2">
      <c r="B40" s="18"/>
      <c r="L40" s="18"/>
    </row>
    <row r="41" spans="1:31" s="1" customFormat="1" ht="14.45" customHeight="1" x14ac:dyDescent="0.2">
      <c r="B41" s="18"/>
      <c r="L41" s="18"/>
    </row>
    <row r="42" spans="1:31" s="1" customFormat="1" ht="14.45" customHeight="1" x14ac:dyDescent="0.2">
      <c r="B42" s="18"/>
      <c r="L42" s="18"/>
    </row>
    <row r="43" spans="1:31" s="1" customFormat="1" ht="14.45" customHeight="1" x14ac:dyDescent="0.2">
      <c r="B43" s="18"/>
      <c r="L43" s="18"/>
    </row>
    <row r="44" spans="1:31" s="1" customFormat="1" ht="14.45" customHeight="1" x14ac:dyDescent="0.2">
      <c r="B44" s="18"/>
      <c r="L44" s="18"/>
    </row>
    <row r="45" spans="1:31" s="1" customFormat="1" ht="14.45" customHeight="1" x14ac:dyDescent="0.2">
      <c r="B45" s="18"/>
      <c r="L45" s="18"/>
    </row>
    <row r="46" spans="1:31" s="1" customFormat="1" ht="14.45" customHeight="1" x14ac:dyDescent="0.2">
      <c r="B46" s="18"/>
      <c r="L46" s="18"/>
    </row>
    <row r="47" spans="1:31" s="1" customFormat="1" ht="14.45" customHeight="1" x14ac:dyDescent="0.2">
      <c r="B47" s="18"/>
      <c r="L47" s="18"/>
    </row>
    <row r="48" spans="1:31" s="1" customFormat="1" ht="14.45" customHeight="1" x14ac:dyDescent="0.2">
      <c r="B48" s="18"/>
      <c r="L48" s="18"/>
    </row>
    <row r="49" spans="1:31" s="1" customFormat="1" ht="14.45" customHeight="1" x14ac:dyDescent="0.2">
      <c r="B49" s="18"/>
      <c r="L49" s="18"/>
    </row>
    <row r="50" spans="1:31" s="2" customFormat="1" ht="14.45" customHeight="1" x14ac:dyDescent="0.2">
      <c r="B50" s="37"/>
      <c r="D50" s="38" t="s">
        <v>39</v>
      </c>
      <c r="E50" s="39"/>
      <c r="F50" s="39"/>
      <c r="G50" s="38" t="s">
        <v>40</v>
      </c>
      <c r="H50" s="39"/>
      <c r="I50" s="39"/>
      <c r="J50" s="39"/>
      <c r="K50" s="39"/>
      <c r="L50" s="37"/>
    </row>
    <row r="51" spans="1:31" x14ac:dyDescent="0.2">
      <c r="B51" s="18"/>
      <c r="L51" s="18"/>
    </row>
    <row r="52" spans="1:31" x14ac:dyDescent="0.2">
      <c r="B52" s="18"/>
      <c r="L52" s="18"/>
    </row>
    <row r="53" spans="1:31" x14ac:dyDescent="0.2">
      <c r="B53" s="18"/>
      <c r="L53" s="18"/>
    </row>
    <row r="54" spans="1:31" x14ac:dyDescent="0.2">
      <c r="B54" s="18"/>
      <c r="L54" s="18"/>
    </row>
    <row r="55" spans="1:31" x14ac:dyDescent="0.2">
      <c r="B55" s="18"/>
      <c r="L55" s="18"/>
    </row>
    <row r="56" spans="1:31" x14ac:dyDescent="0.2">
      <c r="B56" s="18"/>
      <c r="L56" s="18"/>
    </row>
    <row r="57" spans="1:31" x14ac:dyDescent="0.2">
      <c r="B57" s="18"/>
      <c r="L57" s="18"/>
    </row>
    <row r="58" spans="1:31" x14ac:dyDescent="0.2">
      <c r="B58" s="18"/>
      <c r="L58" s="18"/>
    </row>
    <row r="59" spans="1:31" x14ac:dyDescent="0.2">
      <c r="B59" s="18"/>
      <c r="L59" s="18"/>
    </row>
    <row r="60" spans="1:31" x14ac:dyDescent="0.2">
      <c r="B60" s="18"/>
      <c r="L60" s="18"/>
    </row>
    <row r="61" spans="1:31" s="2" customFormat="1" ht="12.75" x14ac:dyDescent="0.2">
      <c r="A61" s="27"/>
      <c r="B61" s="28"/>
      <c r="C61" s="27"/>
      <c r="D61" s="40" t="s">
        <v>41</v>
      </c>
      <c r="E61" s="30"/>
      <c r="F61" s="98" t="s">
        <v>42</v>
      </c>
      <c r="G61" s="40" t="s">
        <v>41</v>
      </c>
      <c r="H61" s="30"/>
      <c r="I61" s="30"/>
      <c r="J61" s="99" t="s">
        <v>42</v>
      </c>
      <c r="K61" s="30"/>
      <c r="L61" s="3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x14ac:dyDescent="0.2">
      <c r="B62" s="18"/>
      <c r="L62" s="18"/>
    </row>
    <row r="63" spans="1:31" x14ac:dyDescent="0.2">
      <c r="B63" s="18"/>
      <c r="L63" s="18"/>
    </row>
    <row r="64" spans="1:31" x14ac:dyDescent="0.2">
      <c r="B64" s="18"/>
      <c r="L64" s="18"/>
    </row>
    <row r="65" spans="1:31" s="2" customFormat="1" ht="12.75" x14ac:dyDescent="0.2">
      <c r="A65" s="27"/>
      <c r="B65" s="28"/>
      <c r="C65" s="27"/>
      <c r="D65" s="38" t="s">
        <v>43</v>
      </c>
      <c r="E65" s="41"/>
      <c r="F65" s="41"/>
      <c r="G65" s="38" t="s">
        <v>44</v>
      </c>
      <c r="H65" s="41"/>
      <c r="I65" s="41"/>
      <c r="J65" s="41"/>
      <c r="K65" s="41"/>
      <c r="L65" s="3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x14ac:dyDescent="0.2">
      <c r="B66" s="18"/>
      <c r="L66" s="18"/>
    </row>
    <row r="67" spans="1:31" x14ac:dyDescent="0.2">
      <c r="B67" s="18"/>
      <c r="L67" s="18"/>
    </row>
    <row r="68" spans="1:31" x14ac:dyDescent="0.2">
      <c r="B68" s="18"/>
      <c r="L68" s="18"/>
    </row>
    <row r="69" spans="1:31" x14ac:dyDescent="0.2">
      <c r="B69" s="18"/>
      <c r="L69" s="18"/>
    </row>
    <row r="70" spans="1:31" x14ac:dyDescent="0.2">
      <c r="B70" s="18"/>
      <c r="L70" s="18"/>
    </row>
    <row r="71" spans="1:31" x14ac:dyDescent="0.2">
      <c r="B71" s="18"/>
      <c r="L71" s="18"/>
    </row>
    <row r="72" spans="1:31" x14ac:dyDescent="0.2">
      <c r="B72" s="18"/>
      <c r="L72" s="18"/>
    </row>
    <row r="73" spans="1:31" x14ac:dyDescent="0.2">
      <c r="B73" s="18"/>
      <c r="L73" s="18"/>
    </row>
    <row r="74" spans="1:31" x14ac:dyDescent="0.2">
      <c r="B74" s="18"/>
      <c r="L74" s="18"/>
    </row>
    <row r="75" spans="1:31" x14ac:dyDescent="0.2">
      <c r="B75" s="18"/>
      <c r="L75" s="18"/>
    </row>
    <row r="76" spans="1:31" s="2" customFormat="1" ht="12.75" x14ac:dyDescent="0.2">
      <c r="A76" s="27"/>
      <c r="B76" s="28"/>
      <c r="C76" s="27"/>
      <c r="D76" s="40" t="s">
        <v>41</v>
      </c>
      <c r="E76" s="30"/>
      <c r="F76" s="98" t="s">
        <v>42</v>
      </c>
      <c r="G76" s="40" t="s">
        <v>41</v>
      </c>
      <c r="H76" s="30"/>
      <c r="I76" s="30"/>
      <c r="J76" s="99" t="s">
        <v>42</v>
      </c>
      <c r="K76" s="30"/>
      <c r="L76" s="3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 x14ac:dyDescent="0.2">
      <c r="A77" s="27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 x14ac:dyDescent="0.2">
      <c r="A81" s="27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 x14ac:dyDescent="0.2">
      <c r="A82" s="27"/>
      <c r="B82" s="28"/>
      <c r="C82" s="19" t="s">
        <v>75</v>
      </c>
      <c r="D82" s="27"/>
      <c r="E82" s="27"/>
      <c r="F82" s="27"/>
      <c r="G82" s="27"/>
      <c r="H82" s="27"/>
      <c r="I82" s="27"/>
      <c r="J82" s="27"/>
      <c r="K82" s="27"/>
      <c r="L82" s="3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 x14ac:dyDescent="0.2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3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 x14ac:dyDescent="0.2">
      <c r="A84" s="27"/>
      <c r="B84" s="28"/>
      <c r="C84" s="24" t="s">
        <v>11</v>
      </c>
      <c r="D84" s="27"/>
      <c r="E84" s="27"/>
      <c r="F84" s="27"/>
      <c r="G84" s="27"/>
      <c r="H84" s="27"/>
      <c r="I84" s="27"/>
      <c r="J84" s="27"/>
      <c r="K84" s="27"/>
      <c r="L84" s="3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 x14ac:dyDescent="0.2">
      <c r="A85" s="27"/>
      <c r="B85" s="28"/>
      <c r="C85" s="27"/>
      <c r="D85" s="27"/>
      <c r="E85" s="171"/>
      <c r="F85" s="207"/>
      <c r="G85" s="207"/>
      <c r="H85" s="207"/>
      <c r="I85" s="27"/>
      <c r="J85" s="27"/>
      <c r="K85" s="27"/>
      <c r="L85" s="3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6.95" customHeight="1" x14ac:dyDescent="0.2">
      <c r="A86" s="27"/>
      <c r="B86" s="28"/>
      <c r="C86" s="27"/>
      <c r="D86" s="27"/>
      <c r="E86" s="27"/>
      <c r="F86" s="27"/>
      <c r="G86" s="27"/>
      <c r="H86" s="27"/>
      <c r="I86" s="27"/>
      <c r="J86" s="27"/>
      <c r="K86" s="27"/>
      <c r="L86" s="3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2" customHeight="1" x14ac:dyDescent="0.2">
      <c r="A87" s="27"/>
      <c r="B87" s="28"/>
      <c r="C87" s="24" t="s">
        <v>14</v>
      </c>
      <c r="D87" s="27"/>
      <c r="E87" s="27"/>
      <c r="F87" s="22" t="str">
        <f>F10</f>
        <v xml:space="preserve"> </v>
      </c>
      <c r="G87" s="27"/>
      <c r="H87" s="27"/>
      <c r="I87" s="24" t="s">
        <v>16</v>
      </c>
      <c r="J87" s="50" t="str">
        <f>IF(J10="","",J10)</f>
        <v/>
      </c>
      <c r="K87" s="27"/>
      <c r="L87" s="3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 x14ac:dyDescent="0.2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3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5.2" customHeight="1" x14ac:dyDescent="0.2">
      <c r="A89" s="27"/>
      <c r="B89" s="28"/>
      <c r="C89" s="24" t="s">
        <v>17</v>
      </c>
      <c r="D89" s="27"/>
      <c r="E89" s="27"/>
      <c r="F89" s="22" t="str">
        <f>E13</f>
        <v>Správa železnic, s.o., OŘ Olomouc</v>
      </c>
      <c r="G89" s="27"/>
      <c r="H89" s="27"/>
      <c r="I89" s="24" t="s">
        <v>22</v>
      </c>
      <c r="J89" s="25" t="str">
        <f>E19</f>
        <v xml:space="preserve"> </v>
      </c>
      <c r="K89" s="27"/>
      <c r="L89" s="3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15.2" customHeight="1" x14ac:dyDescent="0.2">
      <c r="A90" s="27"/>
      <c r="B90" s="28"/>
      <c r="C90" s="24" t="s">
        <v>21</v>
      </c>
      <c r="D90" s="27"/>
      <c r="E90" s="27"/>
      <c r="F90" s="22" t="str">
        <f>IF(E16="","",E16)</f>
        <v xml:space="preserve"> </v>
      </c>
      <c r="G90" s="27"/>
      <c r="H90" s="27"/>
      <c r="I90" s="24" t="s">
        <v>24</v>
      </c>
      <c r="J90" s="25" t="str">
        <f>E22</f>
        <v xml:space="preserve"> </v>
      </c>
      <c r="K90" s="27"/>
      <c r="L90" s="3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0.35" customHeight="1" x14ac:dyDescent="0.2">
      <c r="A91" s="27"/>
      <c r="B91" s="28"/>
      <c r="C91" s="27"/>
      <c r="D91" s="27"/>
      <c r="E91" s="27"/>
      <c r="F91" s="27"/>
      <c r="G91" s="27"/>
      <c r="H91" s="27"/>
      <c r="I91" s="27"/>
      <c r="J91" s="27"/>
      <c r="K91" s="27"/>
      <c r="L91" s="3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29.25" customHeight="1" x14ac:dyDescent="0.2">
      <c r="A92" s="27"/>
      <c r="B92" s="28"/>
      <c r="C92" s="100" t="s">
        <v>76</v>
      </c>
      <c r="D92" s="92"/>
      <c r="E92" s="92"/>
      <c r="F92" s="92"/>
      <c r="G92" s="92"/>
      <c r="H92" s="92"/>
      <c r="I92" s="92"/>
      <c r="J92" s="101" t="s">
        <v>77</v>
      </c>
      <c r="K92" s="92"/>
      <c r="L92" s="3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 x14ac:dyDescent="0.2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3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2.9" customHeight="1" x14ac:dyDescent="0.2">
      <c r="A94" s="27"/>
      <c r="B94" s="28"/>
      <c r="C94" s="102" t="s">
        <v>78</v>
      </c>
      <c r="D94" s="27"/>
      <c r="E94" s="27"/>
      <c r="F94" s="27"/>
      <c r="G94" s="27"/>
      <c r="H94" s="27"/>
      <c r="I94" s="27"/>
      <c r="J94" s="66">
        <f>J124</f>
        <v>0</v>
      </c>
      <c r="K94" s="27"/>
      <c r="L94" s="3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U94" s="15" t="s">
        <v>79</v>
      </c>
    </row>
    <row r="95" spans="1:47" s="9" customFormat="1" ht="24.95" customHeight="1" x14ac:dyDescent="0.2">
      <c r="B95" s="103"/>
      <c r="D95" s="104" t="s">
        <v>80</v>
      </c>
      <c r="E95" s="105"/>
      <c r="F95" s="105"/>
      <c r="G95" s="105"/>
      <c r="H95" s="105"/>
      <c r="I95" s="105"/>
      <c r="J95" s="106">
        <f>J125</f>
        <v>0</v>
      </c>
      <c r="L95" s="103"/>
    </row>
    <row r="96" spans="1:47" s="10" customFormat="1" ht="19.899999999999999" customHeight="1" x14ac:dyDescent="0.2">
      <c r="B96" s="107"/>
      <c r="D96" s="108" t="s">
        <v>81</v>
      </c>
      <c r="E96" s="109"/>
      <c r="F96" s="109"/>
      <c r="G96" s="109"/>
      <c r="H96" s="109"/>
      <c r="I96" s="109"/>
      <c r="J96" s="110">
        <f>J126</f>
        <v>0</v>
      </c>
      <c r="L96" s="107"/>
    </row>
    <row r="97" spans="1:31" s="9" customFormat="1" ht="24.95" customHeight="1" x14ac:dyDescent="0.2">
      <c r="B97" s="103"/>
      <c r="D97" s="104" t="s">
        <v>82</v>
      </c>
      <c r="E97" s="105"/>
      <c r="F97" s="105"/>
      <c r="G97" s="105"/>
      <c r="H97" s="105"/>
      <c r="I97" s="105"/>
      <c r="J97" s="106">
        <f>J132</f>
        <v>0</v>
      </c>
      <c r="L97" s="103"/>
    </row>
    <row r="98" spans="1:31" s="10" customFormat="1" ht="19.899999999999999" customHeight="1" x14ac:dyDescent="0.2">
      <c r="B98" s="107"/>
      <c r="D98" s="108" t="s">
        <v>83</v>
      </c>
      <c r="E98" s="109"/>
      <c r="F98" s="109"/>
      <c r="G98" s="109"/>
      <c r="H98" s="109"/>
      <c r="I98" s="109"/>
      <c r="J98" s="110">
        <f>J133</f>
        <v>0</v>
      </c>
      <c r="L98" s="107"/>
    </row>
    <row r="99" spans="1:31" s="10" customFormat="1" ht="19.899999999999999" customHeight="1" x14ac:dyDescent="0.2">
      <c r="B99" s="107"/>
      <c r="D99" s="108" t="s">
        <v>84</v>
      </c>
      <c r="E99" s="109"/>
      <c r="F99" s="109"/>
      <c r="G99" s="109"/>
      <c r="H99" s="109"/>
      <c r="I99" s="109"/>
      <c r="J99" s="110">
        <f>J137</f>
        <v>0</v>
      </c>
      <c r="L99" s="107"/>
    </row>
    <row r="100" spans="1:31" s="10" customFormat="1" ht="19.899999999999999" customHeight="1" x14ac:dyDescent="0.2">
      <c r="B100" s="107"/>
      <c r="D100" s="108" t="s">
        <v>85</v>
      </c>
      <c r="E100" s="109"/>
      <c r="F100" s="109"/>
      <c r="G100" s="109"/>
      <c r="H100" s="109"/>
      <c r="I100" s="109"/>
      <c r="J100" s="110">
        <f>J142</f>
        <v>0</v>
      </c>
      <c r="L100" s="107"/>
    </row>
    <row r="101" spans="1:31" s="10" customFormat="1" ht="19.899999999999999" customHeight="1" x14ac:dyDescent="0.2">
      <c r="B101" s="107"/>
      <c r="D101" s="108" t="s">
        <v>86</v>
      </c>
      <c r="E101" s="109"/>
      <c r="F101" s="109"/>
      <c r="G101" s="109"/>
      <c r="H101" s="109"/>
      <c r="I101" s="109"/>
      <c r="J101" s="110">
        <f>J155</f>
        <v>0</v>
      </c>
      <c r="L101" s="107"/>
    </row>
    <row r="102" spans="1:31" s="10" customFormat="1" ht="19.899999999999999" customHeight="1" x14ac:dyDescent="0.2">
      <c r="B102" s="107"/>
      <c r="D102" s="108" t="s">
        <v>87</v>
      </c>
      <c r="E102" s="109"/>
      <c r="F102" s="109"/>
      <c r="G102" s="109"/>
      <c r="H102" s="109"/>
      <c r="I102" s="109"/>
      <c r="J102" s="110">
        <f>J162</f>
        <v>0</v>
      </c>
      <c r="L102" s="107"/>
    </row>
    <row r="103" spans="1:31" s="9" customFormat="1" ht="24.95" customHeight="1" x14ac:dyDescent="0.2">
      <c r="B103" s="103"/>
      <c r="D103" s="104" t="s">
        <v>88</v>
      </c>
      <c r="E103" s="105"/>
      <c r="F103" s="105"/>
      <c r="G103" s="105"/>
      <c r="H103" s="105"/>
      <c r="I103" s="105"/>
      <c r="J103" s="106">
        <f>J171</f>
        <v>0</v>
      </c>
      <c r="L103" s="103"/>
    </row>
    <row r="104" spans="1:31" s="9" customFormat="1" ht="24.95" customHeight="1" x14ac:dyDescent="0.2">
      <c r="B104" s="103"/>
      <c r="D104" s="104" t="s">
        <v>89</v>
      </c>
      <c r="E104" s="105"/>
      <c r="F104" s="105"/>
      <c r="G104" s="105"/>
      <c r="H104" s="105"/>
      <c r="I104" s="105"/>
      <c r="J104" s="106">
        <f>J173</f>
        <v>0</v>
      </c>
      <c r="L104" s="103"/>
    </row>
    <row r="105" spans="1:31" s="10" customFormat="1" ht="19.899999999999999" customHeight="1" x14ac:dyDescent="0.2">
      <c r="B105" s="107"/>
      <c r="D105" s="108" t="s">
        <v>90</v>
      </c>
      <c r="E105" s="109"/>
      <c r="F105" s="109"/>
      <c r="G105" s="109"/>
      <c r="H105" s="109"/>
      <c r="I105" s="109"/>
      <c r="J105" s="110">
        <f>J174</f>
        <v>0</v>
      </c>
      <c r="L105" s="107"/>
    </row>
    <row r="106" spans="1:31" s="10" customFormat="1" ht="19.899999999999999" customHeight="1" x14ac:dyDescent="0.2">
      <c r="B106" s="107"/>
      <c r="D106" s="108" t="s">
        <v>91</v>
      </c>
      <c r="E106" s="109"/>
      <c r="F106" s="109"/>
      <c r="G106" s="109"/>
      <c r="H106" s="109"/>
      <c r="I106" s="109"/>
      <c r="J106" s="110">
        <f>J176</f>
        <v>0</v>
      </c>
      <c r="L106" s="107"/>
    </row>
    <row r="107" spans="1:31" s="2" customFormat="1" ht="21.75" customHeight="1" x14ac:dyDescent="0.2">
      <c r="A107" s="27"/>
      <c r="B107" s="28"/>
      <c r="C107" s="27"/>
      <c r="D107" s="27"/>
      <c r="E107" s="27"/>
      <c r="F107" s="27"/>
      <c r="G107" s="27"/>
      <c r="H107" s="27"/>
      <c r="I107" s="27"/>
      <c r="J107" s="27"/>
      <c r="K107" s="27"/>
      <c r="L107" s="3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2" customFormat="1" ht="6.95" customHeight="1" x14ac:dyDescent="0.2">
      <c r="A108" s="27"/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3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12" spans="1:31" s="2" customFormat="1" ht="6.95" customHeight="1" x14ac:dyDescent="0.2">
      <c r="A112" s="27"/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65" s="2" customFormat="1" ht="24.95" customHeight="1" x14ac:dyDescent="0.2">
      <c r="A113" s="27"/>
      <c r="B113" s="28"/>
      <c r="C113" s="19" t="s">
        <v>92</v>
      </c>
      <c r="D113" s="27"/>
      <c r="E113" s="27"/>
      <c r="F113" s="27"/>
      <c r="G113" s="27"/>
      <c r="H113" s="27"/>
      <c r="I113" s="27"/>
      <c r="J113" s="27"/>
      <c r="K113" s="27"/>
      <c r="L113" s="3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65" s="2" customFormat="1" ht="6.95" customHeight="1" x14ac:dyDescent="0.2">
      <c r="A114" s="27"/>
      <c r="B114" s="28"/>
      <c r="C114" s="27"/>
      <c r="D114" s="27"/>
      <c r="E114" s="27"/>
      <c r="F114" s="27"/>
      <c r="G114" s="27"/>
      <c r="H114" s="27"/>
      <c r="I114" s="27"/>
      <c r="J114" s="27"/>
      <c r="K114" s="27"/>
      <c r="L114" s="3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65" s="2" customFormat="1" ht="12" customHeight="1" x14ac:dyDescent="0.2">
      <c r="A115" s="27"/>
      <c r="B115" s="28"/>
      <c r="C115" s="24" t="s">
        <v>11</v>
      </c>
      <c r="D115" s="27"/>
      <c r="E115" s="27"/>
      <c r="F115" s="27"/>
      <c r="G115" s="27"/>
      <c r="H115" s="27"/>
      <c r="I115" s="27"/>
      <c r="J115" s="27"/>
      <c r="K115" s="27"/>
      <c r="L115" s="3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65" s="2" customFormat="1" ht="16.5" customHeight="1" x14ac:dyDescent="0.2">
      <c r="A116" s="27"/>
      <c r="B116" s="28"/>
      <c r="C116" s="27"/>
      <c r="D116" s="27"/>
      <c r="E116" s="171">
        <f>E7</f>
        <v>0</v>
      </c>
      <c r="F116" s="207"/>
      <c r="G116" s="207"/>
      <c r="H116" s="207"/>
      <c r="I116" s="27"/>
      <c r="J116" s="27"/>
      <c r="K116" s="27"/>
      <c r="L116" s="3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65" s="2" customFormat="1" ht="6.95" customHeight="1" x14ac:dyDescent="0.2">
      <c r="A117" s="27"/>
      <c r="B117" s="28"/>
      <c r="C117" s="27"/>
      <c r="D117" s="27"/>
      <c r="E117" s="27"/>
      <c r="F117" s="27"/>
      <c r="G117" s="27"/>
      <c r="H117" s="27"/>
      <c r="I117" s="27"/>
      <c r="J117" s="27"/>
      <c r="K117" s="27"/>
      <c r="L117" s="3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65" s="2" customFormat="1" ht="12" customHeight="1" x14ac:dyDescent="0.2">
      <c r="A118" s="27"/>
      <c r="B118" s="28"/>
      <c r="C118" s="24" t="s">
        <v>14</v>
      </c>
      <c r="D118" s="27"/>
      <c r="E118" s="27"/>
      <c r="F118" s="22" t="str">
        <f>F10</f>
        <v xml:space="preserve"> </v>
      </c>
      <c r="G118" s="27"/>
      <c r="H118" s="27"/>
      <c r="I118" s="24" t="s">
        <v>16</v>
      </c>
      <c r="J118" s="50" t="str">
        <f>IF(J10="","",J10)</f>
        <v/>
      </c>
      <c r="K118" s="27"/>
      <c r="L118" s="3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65" s="2" customFormat="1" ht="6.95" customHeight="1" x14ac:dyDescent="0.2">
      <c r="A119" s="27"/>
      <c r="B119" s="28"/>
      <c r="C119" s="27"/>
      <c r="D119" s="27"/>
      <c r="E119" s="27"/>
      <c r="F119" s="27"/>
      <c r="G119" s="27"/>
      <c r="H119" s="27"/>
      <c r="I119" s="27"/>
      <c r="J119" s="27"/>
      <c r="K119" s="27"/>
      <c r="L119" s="3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65" s="2" customFormat="1" ht="15.2" customHeight="1" x14ac:dyDescent="0.2">
      <c r="A120" s="27"/>
      <c r="B120" s="28"/>
      <c r="C120" s="24" t="s">
        <v>17</v>
      </c>
      <c r="D120" s="27"/>
      <c r="E120" s="27"/>
      <c r="F120" s="22" t="str">
        <f>E13</f>
        <v>Správa železnic, s.o., OŘ Olomouc</v>
      </c>
      <c r="G120" s="27"/>
      <c r="H120" s="27"/>
      <c r="I120" s="24" t="s">
        <v>22</v>
      </c>
      <c r="J120" s="25" t="str">
        <f>E19</f>
        <v xml:space="preserve"> </v>
      </c>
      <c r="K120" s="27"/>
      <c r="L120" s="3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65" s="2" customFormat="1" ht="15.2" customHeight="1" x14ac:dyDescent="0.2">
      <c r="A121" s="27"/>
      <c r="B121" s="28"/>
      <c r="C121" s="24" t="s">
        <v>21</v>
      </c>
      <c r="D121" s="27"/>
      <c r="E121" s="27"/>
      <c r="F121" s="22" t="str">
        <f>IF(E16="","",E16)</f>
        <v xml:space="preserve"> </v>
      </c>
      <c r="G121" s="27"/>
      <c r="H121" s="27"/>
      <c r="I121" s="24" t="s">
        <v>24</v>
      </c>
      <c r="J121" s="25" t="str">
        <f>E22</f>
        <v xml:space="preserve"> </v>
      </c>
      <c r="K121" s="27"/>
      <c r="L121" s="3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1:65" s="2" customFormat="1" ht="10.35" customHeight="1" x14ac:dyDescent="0.2">
      <c r="A122" s="27"/>
      <c r="B122" s="28"/>
      <c r="C122" s="27"/>
      <c r="D122" s="27"/>
      <c r="E122" s="27"/>
      <c r="F122" s="27"/>
      <c r="G122" s="27"/>
      <c r="H122" s="27"/>
      <c r="I122" s="27"/>
      <c r="J122" s="27"/>
      <c r="K122" s="27"/>
      <c r="L122" s="3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1:65" s="11" customFormat="1" ht="29.25" customHeight="1" x14ac:dyDescent="0.2">
      <c r="A123" s="111"/>
      <c r="B123" s="112"/>
      <c r="C123" s="113" t="s">
        <v>93</v>
      </c>
      <c r="D123" s="114" t="s">
        <v>51</v>
      </c>
      <c r="E123" s="114" t="s">
        <v>47</v>
      </c>
      <c r="F123" s="114" t="s">
        <v>48</v>
      </c>
      <c r="G123" s="114" t="s">
        <v>94</v>
      </c>
      <c r="H123" s="114" t="s">
        <v>95</v>
      </c>
      <c r="I123" s="114" t="s">
        <v>96</v>
      </c>
      <c r="J123" s="114" t="s">
        <v>77</v>
      </c>
      <c r="K123" s="115" t="s">
        <v>97</v>
      </c>
      <c r="L123" s="116"/>
      <c r="M123" s="57" t="s">
        <v>1</v>
      </c>
      <c r="N123" s="58" t="s">
        <v>30</v>
      </c>
      <c r="O123" s="58" t="s">
        <v>98</v>
      </c>
      <c r="P123" s="58" t="s">
        <v>99</v>
      </c>
      <c r="Q123" s="58" t="s">
        <v>100</v>
      </c>
      <c r="R123" s="58" t="s">
        <v>101</v>
      </c>
      <c r="S123" s="58" t="s">
        <v>102</v>
      </c>
      <c r="T123" s="59" t="s">
        <v>103</v>
      </c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</row>
    <row r="124" spans="1:65" s="2" customFormat="1" ht="22.9" customHeight="1" x14ac:dyDescent="0.25">
      <c r="A124" s="27"/>
      <c r="B124" s="28"/>
      <c r="C124" s="64" t="s">
        <v>104</v>
      </c>
      <c r="D124" s="27"/>
      <c r="E124" s="27"/>
      <c r="F124" s="27"/>
      <c r="G124" s="27"/>
      <c r="H124" s="27"/>
      <c r="I124" s="27"/>
      <c r="J124" s="117">
        <f>BK124</f>
        <v>0</v>
      </c>
      <c r="K124" s="27"/>
      <c r="L124" s="28"/>
      <c r="M124" s="60"/>
      <c r="N124" s="51"/>
      <c r="O124" s="61"/>
      <c r="P124" s="118">
        <f>P125+P132+P171+P173</f>
        <v>0</v>
      </c>
      <c r="Q124" s="61"/>
      <c r="R124" s="118">
        <f>R125+R132+R171+R173</f>
        <v>0</v>
      </c>
      <c r="S124" s="61"/>
      <c r="T124" s="119">
        <f>T125+T132+T171+T173</f>
        <v>0</v>
      </c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T124" s="15" t="s">
        <v>65</v>
      </c>
      <c r="AU124" s="15" t="s">
        <v>79</v>
      </c>
      <c r="BK124" s="120">
        <f>BK125+BK132+BK171+BK173</f>
        <v>0</v>
      </c>
    </row>
    <row r="125" spans="1:65" s="12" customFormat="1" ht="25.9" customHeight="1" x14ac:dyDescent="0.2">
      <c r="B125" s="121"/>
      <c r="D125" s="122" t="s">
        <v>65</v>
      </c>
      <c r="E125" s="123" t="s">
        <v>105</v>
      </c>
      <c r="F125" s="123" t="s">
        <v>106</v>
      </c>
      <c r="J125" s="124">
        <f>BK125</f>
        <v>0</v>
      </c>
      <c r="L125" s="121"/>
      <c r="M125" s="125"/>
      <c r="N125" s="126"/>
      <c r="O125" s="126"/>
      <c r="P125" s="127">
        <f>P126</f>
        <v>0</v>
      </c>
      <c r="Q125" s="126"/>
      <c r="R125" s="127">
        <f>R126</f>
        <v>0</v>
      </c>
      <c r="S125" s="126"/>
      <c r="T125" s="128">
        <f>T126</f>
        <v>0</v>
      </c>
      <c r="AR125" s="122" t="s">
        <v>71</v>
      </c>
      <c r="AT125" s="129" t="s">
        <v>65</v>
      </c>
      <c r="AU125" s="129" t="s">
        <v>66</v>
      </c>
      <c r="AY125" s="122" t="s">
        <v>107</v>
      </c>
      <c r="BK125" s="130">
        <f>BK126</f>
        <v>0</v>
      </c>
    </row>
    <row r="126" spans="1:65" s="12" customFormat="1" ht="22.9" customHeight="1" x14ac:dyDescent="0.2">
      <c r="B126" s="121"/>
      <c r="D126" s="122" t="s">
        <v>65</v>
      </c>
      <c r="E126" s="131" t="s">
        <v>108</v>
      </c>
      <c r="F126" s="131" t="s">
        <v>109</v>
      </c>
      <c r="J126" s="132">
        <f>BK126</f>
        <v>0</v>
      </c>
      <c r="L126" s="121"/>
      <c r="M126" s="125"/>
      <c r="N126" s="126"/>
      <c r="O126" s="126"/>
      <c r="P126" s="127">
        <f>SUM(P127:P131)</f>
        <v>0</v>
      </c>
      <c r="Q126" s="126"/>
      <c r="R126" s="127">
        <f>SUM(R127:R131)</f>
        <v>0</v>
      </c>
      <c r="S126" s="126"/>
      <c r="T126" s="128">
        <f>SUM(T127:T131)</f>
        <v>0</v>
      </c>
      <c r="AR126" s="122" t="s">
        <v>71</v>
      </c>
      <c r="AT126" s="129" t="s">
        <v>65</v>
      </c>
      <c r="AU126" s="129" t="s">
        <v>71</v>
      </c>
      <c r="AY126" s="122" t="s">
        <v>107</v>
      </c>
      <c r="BK126" s="130">
        <f>SUM(BK127:BK131)</f>
        <v>0</v>
      </c>
    </row>
    <row r="127" spans="1:65" s="2" customFormat="1" ht="24" customHeight="1" x14ac:dyDescent="0.2">
      <c r="A127" s="27"/>
      <c r="B127" s="133"/>
      <c r="C127" s="134" t="s">
        <v>71</v>
      </c>
      <c r="D127" s="134" t="s">
        <v>110</v>
      </c>
      <c r="E127" s="135" t="s">
        <v>111</v>
      </c>
      <c r="F127" s="136" t="s">
        <v>112</v>
      </c>
      <c r="G127" s="137" t="s">
        <v>113</v>
      </c>
      <c r="H127" s="138">
        <v>0</v>
      </c>
      <c r="I127" s="139"/>
      <c r="J127" s="139">
        <f>ROUND(I127*H127,2)</f>
        <v>0</v>
      </c>
      <c r="K127" s="136"/>
      <c r="L127" s="28"/>
      <c r="M127" s="140" t="s">
        <v>1</v>
      </c>
      <c r="N127" s="141" t="s">
        <v>31</v>
      </c>
      <c r="O127" s="142">
        <v>5.46</v>
      </c>
      <c r="P127" s="142">
        <f>O127*H127</f>
        <v>0</v>
      </c>
      <c r="Q127" s="142">
        <v>0</v>
      </c>
      <c r="R127" s="142">
        <f>Q127*H127</f>
        <v>0</v>
      </c>
      <c r="S127" s="142">
        <v>0</v>
      </c>
      <c r="T127" s="143">
        <f>S127*H127</f>
        <v>0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R127" s="144" t="s">
        <v>114</v>
      </c>
      <c r="AT127" s="144" t="s">
        <v>110</v>
      </c>
      <c r="AU127" s="144" t="s">
        <v>73</v>
      </c>
      <c r="AY127" s="15" t="s">
        <v>107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5" t="s">
        <v>71</v>
      </c>
      <c r="BK127" s="145">
        <f>ROUND(I127*H127,2)</f>
        <v>0</v>
      </c>
      <c r="BL127" s="15" t="s">
        <v>114</v>
      </c>
      <c r="BM127" s="144" t="s">
        <v>115</v>
      </c>
    </row>
    <row r="128" spans="1:65" s="2" customFormat="1" ht="24" customHeight="1" x14ac:dyDescent="0.2">
      <c r="A128" s="27"/>
      <c r="B128" s="133"/>
      <c r="C128" s="134" t="s">
        <v>73</v>
      </c>
      <c r="D128" s="134" t="s">
        <v>110</v>
      </c>
      <c r="E128" s="135" t="s">
        <v>116</v>
      </c>
      <c r="F128" s="136" t="s">
        <v>117</v>
      </c>
      <c r="G128" s="137" t="s">
        <v>113</v>
      </c>
      <c r="H128" s="138">
        <v>0</v>
      </c>
      <c r="I128" s="139"/>
      <c r="J128" s="139">
        <f>ROUND(I128*H128,2)</f>
        <v>0</v>
      </c>
      <c r="K128" s="136"/>
      <c r="L128" s="28"/>
      <c r="M128" s="140" t="s">
        <v>1</v>
      </c>
      <c r="N128" s="141" t="s">
        <v>31</v>
      </c>
      <c r="O128" s="142">
        <v>0.26</v>
      </c>
      <c r="P128" s="142">
        <f>O128*H128</f>
        <v>0</v>
      </c>
      <c r="Q128" s="142">
        <v>0</v>
      </c>
      <c r="R128" s="142">
        <f>Q128*H128</f>
        <v>0</v>
      </c>
      <c r="S128" s="142">
        <v>0</v>
      </c>
      <c r="T128" s="143">
        <f>S128*H128</f>
        <v>0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44" t="s">
        <v>114</v>
      </c>
      <c r="AT128" s="144" t="s">
        <v>110</v>
      </c>
      <c r="AU128" s="144" t="s">
        <v>73</v>
      </c>
      <c r="AY128" s="15" t="s">
        <v>107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5" t="s">
        <v>71</v>
      </c>
      <c r="BK128" s="145">
        <f>ROUND(I128*H128,2)</f>
        <v>0</v>
      </c>
      <c r="BL128" s="15" t="s">
        <v>114</v>
      </c>
      <c r="BM128" s="144" t="s">
        <v>118</v>
      </c>
    </row>
    <row r="129" spans="1:65" s="2" customFormat="1" ht="24" customHeight="1" x14ac:dyDescent="0.2">
      <c r="A129" s="27"/>
      <c r="B129" s="133"/>
      <c r="C129" s="134" t="s">
        <v>119</v>
      </c>
      <c r="D129" s="134" t="s">
        <v>110</v>
      </c>
      <c r="E129" s="135" t="s">
        <v>120</v>
      </c>
      <c r="F129" s="136" t="s">
        <v>121</v>
      </c>
      <c r="G129" s="137" t="s">
        <v>113</v>
      </c>
      <c r="H129" s="138">
        <v>0</v>
      </c>
      <c r="I129" s="139"/>
      <c r="J129" s="139">
        <f>ROUND(I129*H129,2)</f>
        <v>0</v>
      </c>
      <c r="K129" s="136"/>
      <c r="L129" s="28"/>
      <c r="M129" s="140" t="s">
        <v>1</v>
      </c>
      <c r="N129" s="141" t="s">
        <v>31</v>
      </c>
      <c r="O129" s="142">
        <v>0.125</v>
      </c>
      <c r="P129" s="142">
        <f>O129*H129</f>
        <v>0</v>
      </c>
      <c r="Q129" s="142">
        <v>0</v>
      </c>
      <c r="R129" s="142">
        <f>Q129*H129</f>
        <v>0</v>
      </c>
      <c r="S129" s="142">
        <v>0</v>
      </c>
      <c r="T129" s="143">
        <f>S129*H129</f>
        <v>0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R129" s="144" t="s">
        <v>114</v>
      </c>
      <c r="AT129" s="144" t="s">
        <v>110</v>
      </c>
      <c r="AU129" s="144" t="s">
        <v>73</v>
      </c>
      <c r="AY129" s="15" t="s">
        <v>107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5" t="s">
        <v>71</v>
      </c>
      <c r="BK129" s="145">
        <f>ROUND(I129*H129,2)</f>
        <v>0</v>
      </c>
      <c r="BL129" s="15" t="s">
        <v>114</v>
      </c>
      <c r="BM129" s="144" t="s">
        <v>122</v>
      </c>
    </row>
    <row r="130" spans="1:65" s="2" customFormat="1" ht="24" customHeight="1" x14ac:dyDescent="0.2">
      <c r="A130" s="27"/>
      <c r="B130" s="133"/>
      <c r="C130" s="134" t="s">
        <v>114</v>
      </c>
      <c r="D130" s="134" t="s">
        <v>110</v>
      </c>
      <c r="E130" s="135" t="s">
        <v>123</v>
      </c>
      <c r="F130" s="136" t="s">
        <v>124</v>
      </c>
      <c r="G130" s="137" t="s">
        <v>113</v>
      </c>
      <c r="H130" s="138">
        <v>0</v>
      </c>
      <c r="I130" s="139"/>
      <c r="J130" s="139">
        <f>ROUND(I130*H130,2)</f>
        <v>0</v>
      </c>
      <c r="K130" s="136"/>
      <c r="L130" s="28"/>
      <c r="M130" s="140" t="s">
        <v>1</v>
      </c>
      <c r="N130" s="141" t="s">
        <v>31</v>
      </c>
      <c r="O130" s="142">
        <v>6.0000000000000001E-3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R130" s="144" t="s">
        <v>114</v>
      </c>
      <c r="AT130" s="144" t="s">
        <v>110</v>
      </c>
      <c r="AU130" s="144" t="s">
        <v>73</v>
      </c>
      <c r="AY130" s="15" t="s">
        <v>107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5" t="s">
        <v>71</v>
      </c>
      <c r="BK130" s="145">
        <f>ROUND(I130*H130,2)</f>
        <v>0</v>
      </c>
      <c r="BL130" s="15" t="s">
        <v>114</v>
      </c>
      <c r="BM130" s="144" t="s">
        <v>125</v>
      </c>
    </row>
    <row r="131" spans="1:65" s="2" customFormat="1" ht="24" customHeight="1" x14ac:dyDescent="0.2">
      <c r="A131" s="27"/>
      <c r="B131" s="133"/>
      <c r="C131" s="134" t="s">
        <v>126</v>
      </c>
      <c r="D131" s="134" t="s">
        <v>110</v>
      </c>
      <c r="E131" s="135" t="s">
        <v>127</v>
      </c>
      <c r="F131" s="136" t="s">
        <v>128</v>
      </c>
      <c r="G131" s="137" t="s">
        <v>113</v>
      </c>
      <c r="H131" s="138">
        <v>0</v>
      </c>
      <c r="I131" s="139"/>
      <c r="J131" s="139">
        <f>ROUND(I131*H131,2)</f>
        <v>0</v>
      </c>
      <c r="K131" s="136"/>
      <c r="L131" s="28"/>
      <c r="M131" s="140" t="s">
        <v>1</v>
      </c>
      <c r="N131" s="141" t="s">
        <v>31</v>
      </c>
      <c r="O131" s="142">
        <v>0</v>
      </c>
      <c r="P131" s="142">
        <f>O131*H131</f>
        <v>0</v>
      </c>
      <c r="Q131" s="142">
        <v>0</v>
      </c>
      <c r="R131" s="142">
        <f>Q131*H131</f>
        <v>0</v>
      </c>
      <c r="S131" s="142">
        <v>0</v>
      </c>
      <c r="T131" s="143">
        <f>S131*H131</f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44" t="s">
        <v>114</v>
      </c>
      <c r="AT131" s="144" t="s">
        <v>110</v>
      </c>
      <c r="AU131" s="144" t="s">
        <v>73</v>
      </c>
      <c r="AY131" s="15" t="s">
        <v>107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5" t="s">
        <v>71</v>
      </c>
      <c r="BK131" s="145">
        <f>ROUND(I131*H131,2)</f>
        <v>0</v>
      </c>
      <c r="BL131" s="15" t="s">
        <v>114</v>
      </c>
      <c r="BM131" s="144" t="s">
        <v>129</v>
      </c>
    </row>
    <row r="132" spans="1:65" s="12" customFormat="1" ht="25.9" customHeight="1" x14ac:dyDescent="0.2">
      <c r="B132" s="121"/>
      <c r="D132" s="122" t="s">
        <v>65</v>
      </c>
      <c r="E132" s="123" t="s">
        <v>130</v>
      </c>
      <c r="F132" s="123" t="s">
        <v>131</v>
      </c>
      <c r="J132" s="124">
        <f>BK132</f>
        <v>0</v>
      </c>
      <c r="L132" s="121"/>
      <c r="M132" s="125"/>
      <c r="N132" s="126"/>
      <c r="O132" s="126"/>
      <c r="P132" s="127">
        <f>P133+P137+P142+P155+P162</f>
        <v>0</v>
      </c>
      <c r="Q132" s="126"/>
      <c r="R132" s="127">
        <f>R133+R137+R142+R155+R162</f>
        <v>0</v>
      </c>
      <c r="S132" s="126"/>
      <c r="T132" s="128">
        <f>T133+T137+T142+T155+T162</f>
        <v>0</v>
      </c>
      <c r="AR132" s="122" t="s">
        <v>73</v>
      </c>
      <c r="AT132" s="129" t="s">
        <v>65</v>
      </c>
      <c r="AU132" s="129" t="s">
        <v>66</v>
      </c>
      <c r="AY132" s="122" t="s">
        <v>107</v>
      </c>
      <c r="BK132" s="130">
        <f>BK133+BK137+BK142+BK155+BK162</f>
        <v>0</v>
      </c>
    </row>
    <row r="133" spans="1:65" s="12" customFormat="1" ht="22.9" customHeight="1" x14ac:dyDescent="0.2">
      <c r="B133" s="121"/>
      <c r="D133" s="122" t="s">
        <v>65</v>
      </c>
      <c r="E133" s="131" t="s">
        <v>132</v>
      </c>
      <c r="F133" s="131" t="s">
        <v>133</v>
      </c>
      <c r="J133" s="132">
        <f>BK133</f>
        <v>0</v>
      </c>
      <c r="L133" s="121"/>
      <c r="M133" s="125"/>
      <c r="N133" s="126"/>
      <c r="O133" s="126"/>
      <c r="P133" s="127">
        <f>SUM(P134:P136)</f>
        <v>0</v>
      </c>
      <c r="Q133" s="126"/>
      <c r="R133" s="127">
        <f>SUM(R134:R136)</f>
        <v>0</v>
      </c>
      <c r="S133" s="126"/>
      <c r="T133" s="128">
        <f>SUM(T134:T136)</f>
        <v>0</v>
      </c>
      <c r="AR133" s="122" t="s">
        <v>73</v>
      </c>
      <c r="AT133" s="129" t="s">
        <v>65</v>
      </c>
      <c r="AU133" s="129" t="s">
        <v>71</v>
      </c>
      <c r="AY133" s="122" t="s">
        <v>107</v>
      </c>
      <c r="BK133" s="130">
        <f>SUM(BK134:BK136)</f>
        <v>0</v>
      </c>
    </row>
    <row r="134" spans="1:65" s="2" customFormat="1" ht="24" customHeight="1" x14ac:dyDescent="0.2">
      <c r="A134" s="27"/>
      <c r="B134" s="133"/>
      <c r="C134" s="134" t="s">
        <v>134</v>
      </c>
      <c r="D134" s="134" t="s">
        <v>110</v>
      </c>
      <c r="E134" s="135" t="s">
        <v>135</v>
      </c>
      <c r="F134" s="136" t="s">
        <v>136</v>
      </c>
      <c r="G134" s="137" t="s">
        <v>137</v>
      </c>
      <c r="H134" s="138">
        <v>0</v>
      </c>
      <c r="I134" s="139"/>
      <c r="J134" s="139">
        <f>ROUND(I134*H134,2)</f>
        <v>0</v>
      </c>
      <c r="K134" s="136"/>
      <c r="L134" s="28"/>
      <c r="M134" s="140" t="s">
        <v>1</v>
      </c>
      <c r="N134" s="141" t="s">
        <v>31</v>
      </c>
      <c r="O134" s="142">
        <v>0.24199999999999999</v>
      </c>
      <c r="P134" s="142">
        <f>O134*H134</f>
        <v>0</v>
      </c>
      <c r="Q134" s="142">
        <v>0</v>
      </c>
      <c r="R134" s="142">
        <f>Q134*H134</f>
        <v>0</v>
      </c>
      <c r="S134" s="142">
        <v>8.8000000000000005E-3</v>
      </c>
      <c r="T134" s="143">
        <f>S134*H134</f>
        <v>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R134" s="144" t="s">
        <v>138</v>
      </c>
      <c r="AT134" s="144" t="s">
        <v>110</v>
      </c>
      <c r="AU134" s="144" t="s">
        <v>73</v>
      </c>
      <c r="AY134" s="15" t="s">
        <v>107</v>
      </c>
      <c r="BE134" s="145">
        <f>IF(N134="základní",J134,0)</f>
        <v>0</v>
      </c>
      <c r="BF134" s="145">
        <f>IF(N134="snížená",J134,0)</f>
        <v>0</v>
      </c>
      <c r="BG134" s="145">
        <f>IF(N134="zákl. přenesená",J134,0)</f>
        <v>0</v>
      </c>
      <c r="BH134" s="145">
        <f>IF(N134="sníž. přenesená",J134,0)</f>
        <v>0</v>
      </c>
      <c r="BI134" s="145">
        <f>IF(N134="nulová",J134,0)</f>
        <v>0</v>
      </c>
      <c r="BJ134" s="15" t="s">
        <v>71</v>
      </c>
      <c r="BK134" s="145">
        <f>ROUND(I134*H134,2)</f>
        <v>0</v>
      </c>
      <c r="BL134" s="15" t="s">
        <v>138</v>
      </c>
      <c r="BM134" s="144" t="s">
        <v>139</v>
      </c>
    </row>
    <row r="135" spans="1:65" s="2" customFormat="1" ht="24" customHeight="1" x14ac:dyDescent="0.2">
      <c r="A135" s="27"/>
      <c r="B135" s="133"/>
      <c r="C135" s="134" t="s">
        <v>140</v>
      </c>
      <c r="D135" s="134" t="s">
        <v>110</v>
      </c>
      <c r="E135" s="135" t="s">
        <v>141</v>
      </c>
      <c r="F135" s="136" t="s">
        <v>142</v>
      </c>
      <c r="G135" s="137" t="s">
        <v>143</v>
      </c>
      <c r="H135" s="138">
        <v>0</v>
      </c>
      <c r="I135" s="139"/>
      <c r="J135" s="139">
        <f>ROUND(I135*H135,2)</f>
        <v>0</v>
      </c>
      <c r="K135" s="136"/>
      <c r="L135" s="28"/>
      <c r="M135" s="140" t="s">
        <v>1</v>
      </c>
      <c r="N135" s="141" t="s">
        <v>31</v>
      </c>
      <c r="O135" s="142">
        <v>0</v>
      </c>
      <c r="P135" s="142">
        <f>O135*H135</f>
        <v>0</v>
      </c>
      <c r="Q135" s="142">
        <v>0</v>
      </c>
      <c r="R135" s="142">
        <f>Q135*H135</f>
        <v>0</v>
      </c>
      <c r="S135" s="142">
        <v>0</v>
      </c>
      <c r="T135" s="143">
        <f>S135*H135</f>
        <v>0</v>
      </c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R135" s="144" t="s">
        <v>138</v>
      </c>
      <c r="AT135" s="144" t="s">
        <v>110</v>
      </c>
      <c r="AU135" s="144" t="s">
        <v>73</v>
      </c>
      <c r="AY135" s="15" t="s">
        <v>107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5" t="s">
        <v>71</v>
      </c>
      <c r="BK135" s="145">
        <f>ROUND(I135*H135,2)</f>
        <v>0</v>
      </c>
      <c r="BL135" s="15" t="s">
        <v>138</v>
      </c>
      <c r="BM135" s="144" t="s">
        <v>144</v>
      </c>
    </row>
    <row r="136" spans="1:65" s="2" customFormat="1" ht="24" customHeight="1" x14ac:dyDescent="0.2">
      <c r="A136" s="27"/>
      <c r="B136" s="133"/>
      <c r="C136" s="134" t="s">
        <v>145</v>
      </c>
      <c r="D136" s="134" t="s">
        <v>110</v>
      </c>
      <c r="E136" s="135" t="s">
        <v>146</v>
      </c>
      <c r="F136" s="136" t="s">
        <v>147</v>
      </c>
      <c r="G136" s="137" t="s">
        <v>143</v>
      </c>
      <c r="H136" s="138">
        <v>0</v>
      </c>
      <c r="I136" s="139"/>
      <c r="J136" s="139">
        <f>ROUND(I136*H136,2)</f>
        <v>0</v>
      </c>
      <c r="K136" s="136"/>
      <c r="L136" s="28"/>
      <c r="M136" s="140" t="s">
        <v>1</v>
      </c>
      <c r="N136" s="141" t="s">
        <v>31</v>
      </c>
      <c r="O136" s="142">
        <v>0</v>
      </c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R136" s="144" t="s">
        <v>138</v>
      </c>
      <c r="AT136" s="144" t="s">
        <v>110</v>
      </c>
      <c r="AU136" s="144" t="s">
        <v>73</v>
      </c>
      <c r="AY136" s="15" t="s">
        <v>107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5" t="s">
        <v>71</v>
      </c>
      <c r="BK136" s="145">
        <f>ROUND(I136*H136,2)</f>
        <v>0</v>
      </c>
      <c r="BL136" s="15" t="s">
        <v>138</v>
      </c>
      <c r="BM136" s="144" t="s">
        <v>148</v>
      </c>
    </row>
    <row r="137" spans="1:65" s="12" customFormat="1" ht="22.9" customHeight="1" x14ac:dyDescent="0.2">
      <c r="B137" s="121"/>
      <c r="D137" s="122" t="s">
        <v>65</v>
      </c>
      <c r="E137" s="131" t="s">
        <v>149</v>
      </c>
      <c r="F137" s="131" t="s">
        <v>150</v>
      </c>
      <c r="J137" s="132">
        <f>BK137</f>
        <v>0</v>
      </c>
      <c r="L137" s="121"/>
      <c r="M137" s="125"/>
      <c r="N137" s="126"/>
      <c r="O137" s="126"/>
      <c r="P137" s="127">
        <f>SUM(P138:P141)</f>
        <v>0</v>
      </c>
      <c r="Q137" s="126"/>
      <c r="R137" s="127">
        <f>SUM(R138:R141)</f>
        <v>0</v>
      </c>
      <c r="S137" s="126"/>
      <c r="T137" s="128">
        <f>SUM(T138:T141)</f>
        <v>0</v>
      </c>
      <c r="AR137" s="122" t="s">
        <v>73</v>
      </c>
      <c r="AT137" s="129" t="s">
        <v>65</v>
      </c>
      <c r="AU137" s="129" t="s">
        <v>71</v>
      </c>
      <c r="AY137" s="122" t="s">
        <v>107</v>
      </c>
      <c r="BK137" s="130">
        <f>SUM(BK138:BK141)</f>
        <v>0</v>
      </c>
    </row>
    <row r="138" spans="1:65" s="2" customFormat="1" ht="24" customHeight="1" x14ac:dyDescent="0.2">
      <c r="A138" s="27"/>
      <c r="B138" s="133"/>
      <c r="C138" s="134" t="s">
        <v>151</v>
      </c>
      <c r="D138" s="134" t="s">
        <v>110</v>
      </c>
      <c r="E138" s="135" t="s">
        <v>152</v>
      </c>
      <c r="F138" s="136" t="s">
        <v>153</v>
      </c>
      <c r="G138" s="137" t="s">
        <v>154</v>
      </c>
      <c r="H138" s="138">
        <v>0</v>
      </c>
      <c r="I138" s="139"/>
      <c r="J138" s="139">
        <f>ROUND(I138*H138,2)</f>
        <v>0</v>
      </c>
      <c r="K138" s="136"/>
      <c r="L138" s="28"/>
      <c r="M138" s="140" t="s">
        <v>1</v>
      </c>
      <c r="N138" s="141" t="s">
        <v>31</v>
      </c>
      <c r="O138" s="142">
        <v>0.72499999999999998</v>
      </c>
      <c r="P138" s="142">
        <f>O138*H138</f>
        <v>0</v>
      </c>
      <c r="Q138" s="142">
        <v>0</v>
      </c>
      <c r="R138" s="142">
        <f>Q138*H138</f>
        <v>0</v>
      </c>
      <c r="S138" s="142">
        <v>0</v>
      </c>
      <c r="T138" s="143">
        <f>S138*H138</f>
        <v>0</v>
      </c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R138" s="144" t="s">
        <v>138</v>
      </c>
      <c r="AT138" s="144" t="s">
        <v>110</v>
      </c>
      <c r="AU138" s="144" t="s">
        <v>73</v>
      </c>
      <c r="AY138" s="15" t="s">
        <v>107</v>
      </c>
      <c r="BE138" s="145">
        <f>IF(N138="základní",J138,0)</f>
        <v>0</v>
      </c>
      <c r="BF138" s="145">
        <f>IF(N138="snížená",J138,0)</f>
        <v>0</v>
      </c>
      <c r="BG138" s="145">
        <f>IF(N138="zákl. přenesená",J138,0)</f>
        <v>0</v>
      </c>
      <c r="BH138" s="145">
        <f>IF(N138="sníž. přenesená",J138,0)</f>
        <v>0</v>
      </c>
      <c r="BI138" s="145">
        <f>IF(N138="nulová",J138,0)</f>
        <v>0</v>
      </c>
      <c r="BJ138" s="15" t="s">
        <v>71</v>
      </c>
      <c r="BK138" s="145">
        <f>ROUND(I138*H138,2)</f>
        <v>0</v>
      </c>
      <c r="BL138" s="15" t="s">
        <v>138</v>
      </c>
      <c r="BM138" s="144" t="s">
        <v>155</v>
      </c>
    </row>
    <row r="139" spans="1:65" s="2" customFormat="1" ht="24" customHeight="1" x14ac:dyDescent="0.2">
      <c r="A139" s="27"/>
      <c r="B139" s="133"/>
      <c r="C139" s="134" t="s">
        <v>156</v>
      </c>
      <c r="D139" s="134" t="s">
        <v>110</v>
      </c>
      <c r="E139" s="135" t="s">
        <v>157</v>
      </c>
      <c r="F139" s="136" t="s">
        <v>158</v>
      </c>
      <c r="G139" s="137" t="s">
        <v>159</v>
      </c>
      <c r="H139" s="138">
        <v>0</v>
      </c>
      <c r="I139" s="139"/>
      <c r="J139" s="139">
        <f>ROUND(I139*H139,2)</f>
        <v>0</v>
      </c>
      <c r="K139" s="136"/>
      <c r="L139" s="28"/>
      <c r="M139" s="140" t="s">
        <v>1</v>
      </c>
      <c r="N139" s="141" t="s">
        <v>31</v>
      </c>
      <c r="O139" s="142">
        <v>1.03</v>
      </c>
      <c r="P139" s="142">
        <f>O139*H139</f>
        <v>0</v>
      </c>
      <c r="Q139" s="142">
        <v>0</v>
      </c>
      <c r="R139" s="142">
        <f>Q139*H139</f>
        <v>0</v>
      </c>
      <c r="S139" s="142">
        <v>0</v>
      </c>
      <c r="T139" s="143">
        <f>S139*H139</f>
        <v>0</v>
      </c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R139" s="144" t="s">
        <v>138</v>
      </c>
      <c r="AT139" s="144" t="s">
        <v>110</v>
      </c>
      <c r="AU139" s="144" t="s">
        <v>73</v>
      </c>
      <c r="AY139" s="15" t="s">
        <v>107</v>
      </c>
      <c r="BE139" s="145">
        <f>IF(N139="základní",J139,0)</f>
        <v>0</v>
      </c>
      <c r="BF139" s="145">
        <f>IF(N139="snížená",J139,0)</f>
        <v>0</v>
      </c>
      <c r="BG139" s="145">
        <f>IF(N139="zákl. přenesená",J139,0)</f>
        <v>0</v>
      </c>
      <c r="BH139" s="145">
        <f>IF(N139="sníž. přenesená",J139,0)</f>
        <v>0</v>
      </c>
      <c r="BI139" s="145">
        <f>IF(N139="nulová",J139,0)</f>
        <v>0</v>
      </c>
      <c r="BJ139" s="15" t="s">
        <v>71</v>
      </c>
      <c r="BK139" s="145">
        <f>ROUND(I139*H139,2)</f>
        <v>0</v>
      </c>
      <c r="BL139" s="15" t="s">
        <v>138</v>
      </c>
      <c r="BM139" s="144" t="s">
        <v>160</v>
      </c>
    </row>
    <row r="140" spans="1:65" s="2" customFormat="1" ht="24" customHeight="1" x14ac:dyDescent="0.2">
      <c r="A140" s="27"/>
      <c r="B140" s="133"/>
      <c r="C140" s="134" t="s">
        <v>161</v>
      </c>
      <c r="D140" s="134" t="s">
        <v>110</v>
      </c>
      <c r="E140" s="135" t="s">
        <v>162</v>
      </c>
      <c r="F140" s="136" t="s">
        <v>163</v>
      </c>
      <c r="G140" s="137" t="s">
        <v>143</v>
      </c>
      <c r="H140" s="138">
        <v>0</v>
      </c>
      <c r="I140" s="139"/>
      <c r="J140" s="139">
        <f>ROUND(I140*H140,2)</f>
        <v>0</v>
      </c>
      <c r="K140" s="136"/>
      <c r="L140" s="28"/>
      <c r="M140" s="140" t="s">
        <v>1</v>
      </c>
      <c r="N140" s="141" t="s">
        <v>31</v>
      </c>
      <c r="O140" s="142">
        <v>0</v>
      </c>
      <c r="P140" s="142">
        <f>O140*H140</f>
        <v>0</v>
      </c>
      <c r="Q140" s="142">
        <v>0</v>
      </c>
      <c r="R140" s="142">
        <f>Q140*H140</f>
        <v>0</v>
      </c>
      <c r="S140" s="142">
        <v>0</v>
      </c>
      <c r="T140" s="143">
        <f>S140*H140</f>
        <v>0</v>
      </c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R140" s="144" t="s">
        <v>138</v>
      </c>
      <c r="AT140" s="144" t="s">
        <v>110</v>
      </c>
      <c r="AU140" s="144" t="s">
        <v>73</v>
      </c>
      <c r="AY140" s="15" t="s">
        <v>107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5" t="s">
        <v>71</v>
      </c>
      <c r="BK140" s="145">
        <f>ROUND(I140*H140,2)</f>
        <v>0</v>
      </c>
      <c r="BL140" s="15" t="s">
        <v>138</v>
      </c>
      <c r="BM140" s="144" t="s">
        <v>164</v>
      </c>
    </row>
    <row r="141" spans="1:65" s="2" customFormat="1" ht="24" customHeight="1" x14ac:dyDescent="0.2">
      <c r="A141" s="27"/>
      <c r="B141" s="133"/>
      <c r="C141" s="134" t="s">
        <v>165</v>
      </c>
      <c r="D141" s="134" t="s">
        <v>110</v>
      </c>
      <c r="E141" s="135" t="s">
        <v>166</v>
      </c>
      <c r="F141" s="136" t="s">
        <v>167</v>
      </c>
      <c r="G141" s="137" t="s">
        <v>143</v>
      </c>
      <c r="H141" s="138">
        <v>0</v>
      </c>
      <c r="I141" s="139"/>
      <c r="J141" s="139">
        <f>ROUND(I141*H141,2)</f>
        <v>0</v>
      </c>
      <c r="K141" s="136"/>
      <c r="L141" s="28"/>
      <c r="M141" s="140" t="s">
        <v>1</v>
      </c>
      <c r="N141" s="141" t="s">
        <v>31</v>
      </c>
      <c r="O141" s="142">
        <v>0</v>
      </c>
      <c r="P141" s="142">
        <f>O141*H141</f>
        <v>0</v>
      </c>
      <c r="Q141" s="142">
        <v>0</v>
      </c>
      <c r="R141" s="142">
        <f>Q141*H141</f>
        <v>0</v>
      </c>
      <c r="S141" s="142">
        <v>0</v>
      </c>
      <c r="T141" s="143">
        <f>S141*H141</f>
        <v>0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R141" s="144" t="s">
        <v>138</v>
      </c>
      <c r="AT141" s="144" t="s">
        <v>110</v>
      </c>
      <c r="AU141" s="144" t="s">
        <v>73</v>
      </c>
      <c r="AY141" s="15" t="s">
        <v>107</v>
      </c>
      <c r="BE141" s="145">
        <f>IF(N141="základní",J141,0)</f>
        <v>0</v>
      </c>
      <c r="BF141" s="145">
        <f>IF(N141="snížená",J141,0)</f>
        <v>0</v>
      </c>
      <c r="BG141" s="145">
        <f>IF(N141="zákl. přenesená",J141,0)</f>
        <v>0</v>
      </c>
      <c r="BH141" s="145">
        <f>IF(N141="sníž. přenesená",J141,0)</f>
        <v>0</v>
      </c>
      <c r="BI141" s="145">
        <f>IF(N141="nulová",J141,0)</f>
        <v>0</v>
      </c>
      <c r="BJ141" s="15" t="s">
        <v>71</v>
      </c>
      <c r="BK141" s="145">
        <f>ROUND(I141*H141,2)</f>
        <v>0</v>
      </c>
      <c r="BL141" s="15" t="s">
        <v>138</v>
      </c>
      <c r="BM141" s="144" t="s">
        <v>168</v>
      </c>
    </row>
    <row r="142" spans="1:65" s="12" customFormat="1" ht="22.9" customHeight="1" x14ac:dyDescent="0.2">
      <c r="B142" s="121"/>
      <c r="D142" s="122" t="s">
        <v>65</v>
      </c>
      <c r="E142" s="131" t="s">
        <v>169</v>
      </c>
      <c r="F142" s="131" t="s">
        <v>170</v>
      </c>
      <c r="J142" s="132">
        <f>BK142</f>
        <v>0</v>
      </c>
      <c r="L142" s="121"/>
      <c r="M142" s="125"/>
      <c r="N142" s="126"/>
      <c r="O142" s="126"/>
      <c r="P142" s="127">
        <f>SUM(P143:P154)</f>
        <v>0</v>
      </c>
      <c r="Q142" s="126"/>
      <c r="R142" s="127">
        <f>SUM(R143:R154)</f>
        <v>0</v>
      </c>
      <c r="S142" s="126"/>
      <c r="T142" s="128">
        <f>SUM(T143:T154)</f>
        <v>0</v>
      </c>
      <c r="AR142" s="122" t="s">
        <v>73</v>
      </c>
      <c r="AT142" s="129" t="s">
        <v>65</v>
      </c>
      <c r="AU142" s="129" t="s">
        <v>71</v>
      </c>
      <c r="AY142" s="122" t="s">
        <v>107</v>
      </c>
      <c r="BK142" s="130">
        <f>SUM(BK143:BK154)</f>
        <v>0</v>
      </c>
    </row>
    <row r="143" spans="1:65" s="2" customFormat="1" ht="16.5" customHeight="1" x14ac:dyDescent="0.2">
      <c r="A143" s="27"/>
      <c r="B143" s="133"/>
      <c r="C143" s="134" t="s">
        <v>171</v>
      </c>
      <c r="D143" s="134" t="s">
        <v>110</v>
      </c>
      <c r="E143" s="135" t="s">
        <v>172</v>
      </c>
      <c r="F143" s="136" t="s">
        <v>173</v>
      </c>
      <c r="G143" s="137" t="s">
        <v>154</v>
      </c>
      <c r="H143" s="138">
        <v>0</v>
      </c>
      <c r="I143" s="139"/>
      <c r="J143" s="139">
        <f>ROUND(I143*H143,2)</f>
        <v>0</v>
      </c>
      <c r="K143" s="136"/>
      <c r="L143" s="28"/>
      <c r="M143" s="140" t="s">
        <v>1</v>
      </c>
      <c r="N143" s="141" t="s">
        <v>31</v>
      </c>
      <c r="O143" s="142">
        <v>2.4E-2</v>
      </c>
      <c r="P143" s="142">
        <f>O143*H143</f>
        <v>0</v>
      </c>
      <c r="Q143" s="142">
        <v>0</v>
      </c>
      <c r="R143" s="142">
        <f>Q143*H143</f>
        <v>0</v>
      </c>
      <c r="S143" s="142">
        <v>0</v>
      </c>
      <c r="T143" s="143">
        <f>S143*H143</f>
        <v>0</v>
      </c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R143" s="144" t="s">
        <v>138</v>
      </c>
      <c r="AT143" s="144" t="s">
        <v>110</v>
      </c>
      <c r="AU143" s="144" t="s">
        <v>73</v>
      </c>
      <c r="AY143" s="15" t="s">
        <v>107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5" t="s">
        <v>71</v>
      </c>
      <c r="BK143" s="145">
        <f>ROUND(I143*H143,2)</f>
        <v>0</v>
      </c>
      <c r="BL143" s="15" t="s">
        <v>138</v>
      </c>
      <c r="BM143" s="144" t="s">
        <v>174</v>
      </c>
    </row>
    <row r="144" spans="1:65" s="2" customFormat="1" ht="24" customHeight="1" x14ac:dyDescent="0.2">
      <c r="A144" s="27"/>
      <c r="B144" s="133"/>
      <c r="C144" s="134" t="s">
        <v>175</v>
      </c>
      <c r="D144" s="134" t="s">
        <v>110</v>
      </c>
      <c r="E144" s="135" t="s">
        <v>176</v>
      </c>
      <c r="F144" s="136" t="s">
        <v>177</v>
      </c>
      <c r="G144" s="137" t="s">
        <v>154</v>
      </c>
      <c r="H144" s="138">
        <v>0</v>
      </c>
      <c r="I144" s="139"/>
      <c r="J144" s="139">
        <f>ROUND(I144*H144,2)</f>
        <v>0</v>
      </c>
      <c r="K144" s="136"/>
      <c r="L144" s="28"/>
      <c r="M144" s="140" t="s">
        <v>1</v>
      </c>
      <c r="N144" s="141" t="s">
        <v>31</v>
      </c>
      <c r="O144" s="142">
        <v>0.255</v>
      </c>
      <c r="P144" s="142">
        <f>O144*H144</f>
        <v>0</v>
      </c>
      <c r="Q144" s="142">
        <v>0</v>
      </c>
      <c r="R144" s="142">
        <f>Q144*H144</f>
        <v>0</v>
      </c>
      <c r="S144" s="142">
        <v>3.0000000000000001E-3</v>
      </c>
      <c r="T144" s="143">
        <f>S144*H144</f>
        <v>0</v>
      </c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R144" s="144" t="s">
        <v>138</v>
      </c>
      <c r="AT144" s="144" t="s">
        <v>110</v>
      </c>
      <c r="AU144" s="144" t="s">
        <v>73</v>
      </c>
      <c r="AY144" s="15" t="s">
        <v>107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5" t="s">
        <v>71</v>
      </c>
      <c r="BK144" s="145">
        <f>ROUND(I144*H144,2)</f>
        <v>0</v>
      </c>
      <c r="BL144" s="15" t="s">
        <v>138</v>
      </c>
      <c r="BM144" s="144" t="s">
        <v>178</v>
      </c>
    </row>
    <row r="145" spans="1:65" s="2" customFormat="1" ht="16.5" customHeight="1" x14ac:dyDescent="0.2">
      <c r="A145" s="27"/>
      <c r="B145" s="133"/>
      <c r="C145" s="134" t="s">
        <v>8</v>
      </c>
      <c r="D145" s="134" t="s">
        <v>110</v>
      </c>
      <c r="E145" s="135" t="s">
        <v>179</v>
      </c>
      <c r="F145" s="136" t="s">
        <v>180</v>
      </c>
      <c r="G145" s="137" t="s">
        <v>154</v>
      </c>
      <c r="H145" s="138">
        <v>0</v>
      </c>
      <c r="I145" s="139"/>
      <c r="J145" s="139">
        <f>ROUND(I145*H145,2)</f>
        <v>0</v>
      </c>
      <c r="K145" s="136"/>
      <c r="L145" s="28"/>
      <c r="M145" s="140" t="s">
        <v>1</v>
      </c>
      <c r="N145" s="141" t="s">
        <v>31</v>
      </c>
      <c r="O145" s="142">
        <v>0.23300000000000001</v>
      </c>
      <c r="P145" s="142">
        <f>O145*H145</f>
        <v>0</v>
      </c>
      <c r="Q145" s="142">
        <v>2.9999999999999997E-4</v>
      </c>
      <c r="R145" s="142">
        <f>Q145*H145</f>
        <v>0</v>
      </c>
      <c r="S145" s="142">
        <v>0</v>
      </c>
      <c r="T145" s="143">
        <f>S145*H145</f>
        <v>0</v>
      </c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R145" s="144" t="s">
        <v>138</v>
      </c>
      <c r="AT145" s="144" t="s">
        <v>110</v>
      </c>
      <c r="AU145" s="144" t="s">
        <v>73</v>
      </c>
      <c r="AY145" s="15" t="s">
        <v>107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5" t="s">
        <v>71</v>
      </c>
      <c r="BK145" s="145">
        <f>ROUND(I145*H145,2)</f>
        <v>0</v>
      </c>
      <c r="BL145" s="15" t="s">
        <v>138</v>
      </c>
      <c r="BM145" s="144" t="s">
        <v>181</v>
      </c>
    </row>
    <row r="146" spans="1:65" s="2" customFormat="1" ht="16.5" customHeight="1" x14ac:dyDescent="0.2">
      <c r="A146" s="27"/>
      <c r="B146" s="133"/>
      <c r="C146" s="146" t="s">
        <v>138</v>
      </c>
      <c r="D146" s="146" t="s">
        <v>182</v>
      </c>
      <c r="E146" s="147" t="s">
        <v>183</v>
      </c>
      <c r="F146" s="148" t="s">
        <v>184</v>
      </c>
      <c r="G146" s="149" t="s">
        <v>154</v>
      </c>
      <c r="H146" s="150">
        <v>0</v>
      </c>
      <c r="I146" s="151"/>
      <c r="J146" s="151">
        <f>ROUND(I146*H146,2)</f>
        <v>0</v>
      </c>
      <c r="K146" s="148"/>
      <c r="L146" s="152"/>
      <c r="M146" s="153" t="s">
        <v>1</v>
      </c>
      <c r="N146" s="154" t="s">
        <v>31</v>
      </c>
      <c r="O146" s="142">
        <v>0</v>
      </c>
      <c r="P146" s="142">
        <f>O146*H146</f>
        <v>0</v>
      </c>
      <c r="Q146" s="142">
        <v>2.8300000000000001E-3</v>
      </c>
      <c r="R146" s="142">
        <f>Q146*H146</f>
        <v>0</v>
      </c>
      <c r="S146" s="142">
        <v>0</v>
      </c>
      <c r="T146" s="143">
        <f>S146*H146</f>
        <v>0</v>
      </c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R146" s="144" t="s">
        <v>185</v>
      </c>
      <c r="AT146" s="144" t="s">
        <v>182</v>
      </c>
      <c r="AU146" s="144" t="s">
        <v>73</v>
      </c>
      <c r="AY146" s="15" t="s">
        <v>107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5" t="s">
        <v>71</v>
      </c>
      <c r="BK146" s="145">
        <f>ROUND(I146*H146,2)</f>
        <v>0</v>
      </c>
      <c r="BL146" s="15" t="s">
        <v>138</v>
      </c>
      <c r="BM146" s="144" t="s">
        <v>186</v>
      </c>
    </row>
    <row r="147" spans="1:65" s="13" customFormat="1" x14ac:dyDescent="0.2">
      <c r="B147" s="155"/>
      <c r="D147" s="156" t="s">
        <v>187</v>
      </c>
      <c r="F147" s="157" t="s">
        <v>188</v>
      </c>
      <c r="H147" s="158">
        <v>0</v>
      </c>
      <c r="L147" s="155"/>
      <c r="M147" s="159"/>
      <c r="N147" s="160"/>
      <c r="O147" s="160"/>
      <c r="P147" s="160"/>
      <c r="Q147" s="160"/>
      <c r="R147" s="160"/>
      <c r="S147" s="160"/>
      <c r="T147" s="161"/>
      <c r="AT147" s="162" t="s">
        <v>187</v>
      </c>
      <c r="AU147" s="162" t="s">
        <v>73</v>
      </c>
      <c r="AV147" s="13" t="s">
        <v>73</v>
      </c>
      <c r="AW147" s="13" t="s">
        <v>3</v>
      </c>
      <c r="AX147" s="13" t="s">
        <v>71</v>
      </c>
      <c r="AY147" s="162" t="s">
        <v>107</v>
      </c>
    </row>
    <row r="148" spans="1:65" s="2" customFormat="1" ht="24" customHeight="1" x14ac:dyDescent="0.2">
      <c r="A148" s="27"/>
      <c r="B148" s="133"/>
      <c r="C148" s="134" t="s">
        <v>189</v>
      </c>
      <c r="D148" s="134" t="s">
        <v>110</v>
      </c>
      <c r="E148" s="135" t="s">
        <v>190</v>
      </c>
      <c r="F148" s="136" t="s">
        <v>191</v>
      </c>
      <c r="G148" s="137" t="s">
        <v>137</v>
      </c>
      <c r="H148" s="138">
        <v>0</v>
      </c>
      <c r="I148" s="139"/>
      <c r="J148" s="139">
        <f>ROUND(I148*H148,2)</f>
        <v>0</v>
      </c>
      <c r="K148" s="136"/>
      <c r="L148" s="28"/>
      <c r="M148" s="140" t="s">
        <v>1</v>
      </c>
      <c r="N148" s="141" t="s">
        <v>31</v>
      </c>
      <c r="O148" s="142">
        <v>0.10199999999999999</v>
      </c>
      <c r="P148" s="142">
        <f>O148*H148</f>
        <v>0</v>
      </c>
      <c r="Q148" s="142">
        <v>2.0000000000000002E-5</v>
      </c>
      <c r="R148" s="142">
        <f>Q148*H148</f>
        <v>0</v>
      </c>
      <c r="S148" s="142">
        <v>0</v>
      </c>
      <c r="T148" s="143">
        <f>S148*H148</f>
        <v>0</v>
      </c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R148" s="144" t="s">
        <v>138</v>
      </c>
      <c r="AT148" s="144" t="s">
        <v>110</v>
      </c>
      <c r="AU148" s="144" t="s">
        <v>73</v>
      </c>
      <c r="AY148" s="15" t="s">
        <v>107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5" t="s">
        <v>71</v>
      </c>
      <c r="BK148" s="145">
        <f>ROUND(I148*H148,2)</f>
        <v>0</v>
      </c>
      <c r="BL148" s="15" t="s">
        <v>138</v>
      </c>
      <c r="BM148" s="144" t="s">
        <v>192</v>
      </c>
    </row>
    <row r="149" spans="1:65" s="2" customFormat="1" ht="16.5" customHeight="1" x14ac:dyDescent="0.2">
      <c r="A149" s="27"/>
      <c r="B149" s="133"/>
      <c r="C149" s="134" t="s">
        <v>193</v>
      </c>
      <c r="D149" s="134" t="s">
        <v>110</v>
      </c>
      <c r="E149" s="135" t="s">
        <v>194</v>
      </c>
      <c r="F149" s="136" t="s">
        <v>195</v>
      </c>
      <c r="G149" s="137" t="s">
        <v>137</v>
      </c>
      <c r="H149" s="138">
        <v>0</v>
      </c>
      <c r="I149" s="139"/>
      <c r="J149" s="139">
        <f>ROUND(I149*H149,2)</f>
        <v>0</v>
      </c>
      <c r="K149" s="136"/>
      <c r="L149" s="28"/>
      <c r="M149" s="140" t="s">
        <v>1</v>
      </c>
      <c r="N149" s="141" t="s">
        <v>31</v>
      </c>
      <c r="O149" s="142">
        <v>3.5000000000000003E-2</v>
      </c>
      <c r="P149" s="142">
        <f>O149*H149</f>
        <v>0</v>
      </c>
      <c r="Q149" s="142">
        <v>0</v>
      </c>
      <c r="R149" s="142">
        <f>Q149*H149</f>
        <v>0</v>
      </c>
      <c r="S149" s="142">
        <v>2.9999999999999997E-4</v>
      </c>
      <c r="T149" s="143">
        <f>S149*H149</f>
        <v>0</v>
      </c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R149" s="144" t="s">
        <v>138</v>
      </c>
      <c r="AT149" s="144" t="s">
        <v>110</v>
      </c>
      <c r="AU149" s="144" t="s">
        <v>73</v>
      </c>
      <c r="AY149" s="15" t="s">
        <v>107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5" t="s">
        <v>71</v>
      </c>
      <c r="BK149" s="145">
        <f>ROUND(I149*H149,2)</f>
        <v>0</v>
      </c>
      <c r="BL149" s="15" t="s">
        <v>138</v>
      </c>
      <c r="BM149" s="144" t="s">
        <v>196</v>
      </c>
    </row>
    <row r="150" spans="1:65" s="2" customFormat="1" ht="16.5" customHeight="1" x14ac:dyDescent="0.2">
      <c r="A150" s="27"/>
      <c r="B150" s="133"/>
      <c r="C150" s="134" t="s">
        <v>197</v>
      </c>
      <c r="D150" s="134" t="s">
        <v>110</v>
      </c>
      <c r="E150" s="135" t="s">
        <v>198</v>
      </c>
      <c r="F150" s="136" t="s">
        <v>199</v>
      </c>
      <c r="G150" s="137" t="s">
        <v>137</v>
      </c>
      <c r="H150" s="138">
        <v>0</v>
      </c>
      <c r="I150" s="139"/>
      <c r="J150" s="139">
        <f>ROUND(I150*H150,2)</f>
        <v>0</v>
      </c>
      <c r="K150" s="136"/>
      <c r="L150" s="28"/>
      <c r="M150" s="140" t="s">
        <v>1</v>
      </c>
      <c r="N150" s="141" t="s">
        <v>31</v>
      </c>
      <c r="O150" s="142">
        <v>0.25</v>
      </c>
      <c r="P150" s="142">
        <f>O150*H150</f>
        <v>0</v>
      </c>
      <c r="Q150" s="142">
        <v>1.0000000000000001E-5</v>
      </c>
      <c r="R150" s="142">
        <f>Q150*H150</f>
        <v>0</v>
      </c>
      <c r="S150" s="142">
        <v>0</v>
      </c>
      <c r="T150" s="143">
        <f>S150*H150</f>
        <v>0</v>
      </c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R150" s="144" t="s">
        <v>138</v>
      </c>
      <c r="AT150" s="144" t="s">
        <v>110</v>
      </c>
      <c r="AU150" s="144" t="s">
        <v>73</v>
      </c>
      <c r="AY150" s="15" t="s">
        <v>107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5" t="s">
        <v>71</v>
      </c>
      <c r="BK150" s="145">
        <f>ROUND(I150*H150,2)</f>
        <v>0</v>
      </c>
      <c r="BL150" s="15" t="s">
        <v>138</v>
      </c>
      <c r="BM150" s="144" t="s">
        <v>200</v>
      </c>
    </row>
    <row r="151" spans="1:65" s="2" customFormat="1" ht="16.5" customHeight="1" x14ac:dyDescent="0.2">
      <c r="A151" s="27"/>
      <c r="B151" s="133"/>
      <c r="C151" s="146" t="s">
        <v>201</v>
      </c>
      <c r="D151" s="146" t="s">
        <v>182</v>
      </c>
      <c r="E151" s="147" t="s">
        <v>202</v>
      </c>
      <c r="F151" s="148" t="s">
        <v>203</v>
      </c>
      <c r="G151" s="149" t="s">
        <v>137</v>
      </c>
      <c r="H151" s="150">
        <v>0</v>
      </c>
      <c r="I151" s="151"/>
      <c r="J151" s="151">
        <f>ROUND(I151*H151,2)</f>
        <v>0</v>
      </c>
      <c r="K151" s="148"/>
      <c r="L151" s="152"/>
      <c r="M151" s="153" t="s">
        <v>1</v>
      </c>
      <c r="N151" s="154" t="s">
        <v>31</v>
      </c>
      <c r="O151" s="142">
        <v>0</v>
      </c>
      <c r="P151" s="142">
        <f>O151*H151</f>
        <v>0</v>
      </c>
      <c r="Q151" s="142">
        <v>2.2000000000000001E-4</v>
      </c>
      <c r="R151" s="142">
        <f>Q151*H151</f>
        <v>0</v>
      </c>
      <c r="S151" s="142">
        <v>0</v>
      </c>
      <c r="T151" s="143">
        <f>S151*H151</f>
        <v>0</v>
      </c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R151" s="144" t="s">
        <v>185</v>
      </c>
      <c r="AT151" s="144" t="s">
        <v>182</v>
      </c>
      <c r="AU151" s="144" t="s">
        <v>73</v>
      </c>
      <c r="AY151" s="15" t="s">
        <v>107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5" t="s">
        <v>71</v>
      </c>
      <c r="BK151" s="145">
        <f>ROUND(I151*H151,2)</f>
        <v>0</v>
      </c>
      <c r="BL151" s="15" t="s">
        <v>138</v>
      </c>
      <c r="BM151" s="144" t="s">
        <v>204</v>
      </c>
    </row>
    <row r="152" spans="1:65" s="13" customFormat="1" x14ac:dyDescent="0.2">
      <c r="B152" s="155"/>
      <c r="D152" s="156" t="s">
        <v>187</v>
      </c>
      <c r="F152" s="157" t="s">
        <v>205</v>
      </c>
      <c r="H152" s="158">
        <v>0</v>
      </c>
      <c r="L152" s="155"/>
      <c r="M152" s="159"/>
      <c r="N152" s="160"/>
      <c r="O152" s="160"/>
      <c r="P152" s="160"/>
      <c r="Q152" s="160"/>
      <c r="R152" s="160"/>
      <c r="S152" s="160"/>
      <c r="T152" s="161"/>
      <c r="AT152" s="162" t="s">
        <v>187</v>
      </c>
      <c r="AU152" s="162" t="s">
        <v>73</v>
      </c>
      <c r="AV152" s="13" t="s">
        <v>73</v>
      </c>
      <c r="AW152" s="13" t="s">
        <v>3</v>
      </c>
      <c r="AX152" s="13" t="s">
        <v>71</v>
      </c>
      <c r="AY152" s="162" t="s">
        <v>107</v>
      </c>
    </row>
    <row r="153" spans="1:65" s="2" customFormat="1" ht="24" customHeight="1" x14ac:dyDescent="0.2">
      <c r="A153" s="27"/>
      <c r="B153" s="133"/>
      <c r="C153" s="134" t="s">
        <v>7</v>
      </c>
      <c r="D153" s="134" t="s">
        <v>110</v>
      </c>
      <c r="E153" s="135" t="s">
        <v>206</v>
      </c>
      <c r="F153" s="136" t="s">
        <v>207</v>
      </c>
      <c r="G153" s="137" t="s">
        <v>143</v>
      </c>
      <c r="H153" s="138">
        <v>0</v>
      </c>
      <c r="I153" s="139"/>
      <c r="J153" s="139">
        <f>ROUND(I153*H153,2)</f>
        <v>0</v>
      </c>
      <c r="K153" s="136"/>
      <c r="L153" s="28"/>
      <c r="M153" s="140" t="s">
        <v>1</v>
      </c>
      <c r="N153" s="141" t="s">
        <v>31</v>
      </c>
      <c r="O153" s="142">
        <v>0</v>
      </c>
      <c r="P153" s="142">
        <f>O153*H153</f>
        <v>0</v>
      </c>
      <c r="Q153" s="142">
        <v>0</v>
      </c>
      <c r="R153" s="142">
        <f>Q153*H153</f>
        <v>0</v>
      </c>
      <c r="S153" s="142">
        <v>0</v>
      </c>
      <c r="T153" s="143">
        <f>S153*H153</f>
        <v>0</v>
      </c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R153" s="144" t="s">
        <v>138</v>
      </c>
      <c r="AT153" s="144" t="s">
        <v>110</v>
      </c>
      <c r="AU153" s="144" t="s">
        <v>73</v>
      </c>
      <c r="AY153" s="15" t="s">
        <v>107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5" t="s">
        <v>71</v>
      </c>
      <c r="BK153" s="145">
        <f>ROUND(I153*H153,2)</f>
        <v>0</v>
      </c>
      <c r="BL153" s="15" t="s">
        <v>138</v>
      </c>
      <c r="BM153" s="144" t="s">
        <v>208</v>
      </c>
    </row>
    <row r="154" spans="1:65" s="2" customFormat="1" ht="24" customHeight="1" x14ac:dyDescent="0.2">
      <c r="A154" s="27"/>
      <c r="B154" s="133"/>
      <c r="C154" s="134" t="s">
        <v>209</v>
      </c>
      <c r="D154" s="134" t="s">
        <v>110</v>
      </c>
      <c r="E154" s="135" t="s">
        <v>210</v>
      </c>
      <c r="F154" s="136" t="s">
        <v>211</v>
      </c>
      <c r="G154" s="137" t="s">
        <v>143</v>
      </c>
      <c r="H154" s="138">
        <v>0</v>
      </c>
      <c r="I154" s="139"/>
      <c r="J154" s="139">
        <f>ROUND(I154*H154,2)</f>
        <v>0</v>
      </c>
      <c r="K154" s="136"/>
      <c r="L154" s="28"/>
      <c r="M154" s="140" t="s">
        <v>1</v>
      </c>
      <c r="N154" s="141" t="s">
        <v>31</v>
      </c>
      <c r="O154" s="142">
        <v>0</v>
      </c>
      <c r="P154" s="142">
        <f>O154*H154</f>
        <v>0</v>
      </c>
      <c r="Q154" s="142">
        <v>0</v>
      </c>
      <c r="R154" s="142">
        <f>Q154*H154</f>
        <v>0</v>
      </c>
      <c r="S154" s="142">
        <v>0</v>
      </c>
      <c r="T154" s="143">
        <f>S154*H154</f>
        <v>0</v>
      </c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R154" s="144" t="s">
        <v>138</v>
      </c>
      <c r="AT154" s="144" t="s">
        <v>110</v>
      </c>
      <c r="AU154" s="144" t="s">
        <v>73</v>
      </c>
      <c r="AY154" s="15" t="s">
        <v>107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5" t="s">
        <v>71</v>
      </c>
      <c r="BK154" s="145">
        <f>ROUND(I154*H154,2)</f>
        <v>0</v>
      </c>
      <c r="BL154" s="15" t="s">
        <v>138</v>
      </c>
      <c r="BM154" s="144" t="s">
        <v>212</v>
      </c>
    </row>
    <row r="155" spans="1:65" s="12" customFormat="1" ht="22.9" customHeight="1" x14ac:dyDescent="0.2">
      <c r="B155" s="121"/>
      <c r="D155" s="122" t="s">
        <v>65</v>
      </c>
      <c r="E155" s="131" t="s">
        <v>213</v>
      </c>
      <c r="F155" s="131" t="s">
        <v>214</v>
      </c>
      <c r="J155" s="132">
        <f>BK155</f>
        <v>0</v>
      </c>
      <c r="L155" s="121"/>
      <c r="M155" s="125"/>
      <c r="N155" s="126"/>
      <c r="O155" s="126"/>
      <c r="P155" s="127">
        <f>SUM(P156:P161)</f>
        <v>0</v>
      </c>
      <c r="Q155" s="126"/>
      <c r="R155" s="127">
        <f>SUM(R156:R161)</f>
        <v>0</v>
      </c>
      <c r="S155" s="126"/>
      <c r="T155" s="128">
        <f>SUM(T156:T161)</f>
        <v>0</v>
      </c>
      <c r="AR155" s="122" t="s">
        <v>73</v>
      </c>
      <c r="AT155" s="129" t="s">
        <v>65</v>
      </c>
      <c r="AU155" s="129" t="s">
        <v>71</v>
      </c>
      <c r="AY155" s="122" t="s">
        <v>107</v>
      </c>
      <c r="BK155" s="130">
        <f>SUM(BK156:BK161)</f>
        <v>0</v>
      </c>
    </row>
    <row r="156" spans="1:65" s="2" customFormat="1" ht="24" customHeight="1" x14ac:dyDescent="0.2">
      <c r="A156" s="27"/>
      <c r="B156" s="133"/>
      <c r="C156" s="134" t="s">
        <v>215</v>
      </c>
      <c r="D156" s="134" t="s">
        <v>110</v>
      </c>
      <c r="E156" s="135" t="s">
        <v>216</v>
      </c>
      <c r="F156" s="136" t="s">
        <v>217</v>
      </c>
      <c r="G156" s="137" t="s">
        <v>154</v>
      </c>
      <c r="H156" s="138">
        <v>0</v>
      </c>
      <c r="I156" s="139"/>
      <c r="J156" s="139">
        <f t="shared" ref="J156:J161" si="0">ROUND(I156*H156,2)</f>
        <v>0</v>
      </c>
      <c r="K156" s="136"/>
      <c r="L156" s="28"/>
      <c r="M156" s="140" t="s">
        <v>1</v>
      </c>
      <c r="N156" s="141" t="s">
        <v>31</v>
      </c>
      <c r="O156" s="142">
        <v>0.14099999999999999</v>
      </c>
      <c r="P156" s="142">
        <f t="shared" ref="P156:P161" si="1">O156*H156</f>
        <v>0</v>
      </c>
      <c r="Q156" s="142">
        <v>2.0000000000000002E-5</v>
      </c>
      <c r="R156" s="142">
        <f t="shared" ref="R156:R161" si="2">Q156*H156</f>
        <v>0</v>
      </c>
      <c r="S156" s="142">
        <v>0</v>
      </c>
      <c r="T156" s="143">
        <f t="shared" ref="T156:T161" si="3">S156*H156</f>
        <v>0</v>
      </c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R156" s="144" t="s">
        <v>138</v>
      </c>
      <c r="AT156" s="144" t="s">
        <v>110</v>
      </c>
      <c r="AU156" s="144" t="s">
        <v>73</v>
      </c>
      <c r="AY156" s="15" t="s">
        <v>107</v>
      </c>
      <c r="BE156" s="145">
        <f t="shared" ref="BE156:BE161" si="4">IF(N156="základní",J156,0)</f>
        <v>0</v>
      </c>
      <c r="BF156" s="145">
        <f t="shared" ref="BF156:BF161" si="5">IF(N156="snížená",J156,0)</f>
        <v>0</v>
      </c>
      <c r="BG156" s="145">
        <f t="shared" ref="BG156:BG161" si="6">IF(N156="zákl. přenesená",J156,0)</f>
        <v>0</v>
      </c>
      <c r="BH156" s="145">
        <f t="shared" ref="BH156:BH161" si="7">IF(N156="sníž. přenesená",J156,0)</f>
        <v>0</v>
      </c>
      <c r="BI156" s="145">
        <f t="shared" ref="BI156:BI161" si="8">IF(N156="nulová",J156,0)</f>
        <v>0</v>
      </c>
      <c r="BJ156" s="15" t="s">
        <v>71</v>
      </c>
      <c r="BK156" s="145">
        <f t="shared" ref="BK156:BK161" si="9">ROUND(I156*H156,2)</f>
        <v>0</v>
      </c>
      <c r="BL156" s="15" t="s">
        <v>138</v>
      </c>
      <c r="BM156" s="144" t="s">
        <v>218</v>
      </c>
    </row>
    <row r="157" spans="1:65" s="2" customFormat="1" ht="24" customHeight="1" x14ac:dyDescent="0.2">
      <c r="A157" s="27"/>
      <c r="B157" s="133"/>
      <c r="C157" s="134" t="s">
        <v>219</v>
      </c>
      <c r="D157" s="134" t="s">
        <v>110</v>
      </c>
      <c r="E157" s="135" t="s">
        <v>220</v>
      </c>
      <c r="F157" s="136" t="s">
        <v>221</v>
      </c>
      <c r="G157" s="137" t="s">
        <v>154</v>
      </c>
      <c r="H157" s="138">
        <v>0</v>
      </c>
      <c r="I157" s="139"/>
      <c r="J157" s="139">
        <f t="shared" si="0"/>
        <v>0</v>
      </c>
      <c r="K157" s="136"/>
      <c r="L157" s="28"/>
      <c r="M157" s="140" t="s">
        <v>1</v>
      </c>
      <c r="N157" s="141" t="s">
        <v>31</v>
      </c>
      <c r="O157" s="142">
        <v>0.155</v>
      </c>
      <c r="P157" s="142">
        <f t="shared" si="1"/>
        <v>0</v>
      </c>
      <c r="Q157" s="142">
        <v>1.2999999999999999E-4</v>
      </c>
      <c r="R157" s="142">
        <f t="shared" si="2"/>
        <v>0</v>
      </c>
      <c r="S157" s="142">
        <v>0</v>
      </c>
      <c r="T157" s="143">
        <f t="shared" si="3"/>
        <v>0</v>
      </c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R157" s="144" t="s">
        <v>138</v>
      </c>
      <c r="AT157" s="144" t="s">
        <v>110</v>
      </c>
      <c r="AU157" s="144" t="s">
        <v>73</v>
      </c>
      <c r="AY157" s="15" t="s">
        <v>107</v>
      </c>
      <c r="BE157" s="145">
        <f t="shared" si="4"/>
        <v>0</v>
      </c>
      <c r="BF157" s="145">
        <f t="shared" si="5"/>
        <v>0</v>
      </c>
      <c r="BG157" s="145">
        <f t="shared" si="6"/>
        <v>0</v>
      </c>
      <c r="BH157" s="145">
        <f t="shared" si="7"/>
        <v>0</v>
      </c>
      <c r="BI157" s="145">
        <f t="shared" si="8"/>
        <v>0</v>
      </c>
      <c r="BJ157" s="15" t="s">
        <v>71</v>
      </c>
      <c r="BK157" s="145">
        <f t="shared" si="9"/>
        <v>0</v>
      </c>
      <c r="BL157" s="15" t="s">
        <v>138</v>
      </c>
      <c r="BM157" s="144" t="s">
        <v>222</v>
      </c>
    </row>
    <row r="158" spans="1:65" s="2" customFormat="1" ht="24" customHeight="1" x14ac:dyDescent="0.2">
      <c r="A158" s="27"/>
      <c r="B158" s="133"/>
      <c r="C158" s="134" t="s">
        <v>223</v>
      </c>
      <c r="D158" s="134" t="s">
        <v>110</v>
      </c>
      <c r="E158" s="135" t="s">
        <v>224</v>
      </c>
      <c r="F158" s="136" t="s">
        <v>225</v>
      </c>
      <c r="G158" s="137" t="s">
        <v>154</v>
      </c>
      <c r="H158" s="138">
        <v>0</v>
      </c>
      <c r="I158" s="139"/>
      <c r="J158" s="139">
        <f t="shared" si="0"/>
        <v>0</v>
      </c>
      <c r="K158" s="136"/>
      <c r="L158" s="28"/>
      <c r="M158" s="140" t="s">
        <v>1</v>
      </c>
      <c r="N158" s="141" t="s">
        <v>31</v>
      </c>
      <c r="O158" s="142">
        <v>0.16600000000000001</v>
      </c>
      <c r="P158" s="142">
        <f t="shared" si="1"/>
        <v>0</v>
      </c>
      <c r="Q158" s="142">
        <v>1.2E-4</v>
      </c>
      <c r="R158" s="142">
        <f t="shared" si="2"/>
        <v>0</v>
      </c>
      <c r="S158" s="142">
        <v>0</v>
      </c>
      <c r="T158" s="143">
        <f t="shared" si="3"/>
        <v>0</v>
      </c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R158" s="144" t="s">
        <v>138</v>
      </c>
      <c r="AT158" s="144" t="s">
        <v>110</v>
      </c>
      <c r="AU158" s="144" t="s">
        <v>73</v>
      </c>
      <c r="AY158" s="15" t="s">
        <v>107</v>
      </c>
      <c r="BE158" s="145">
        <f t="shared" si="4"/>
        <v>0</v>
      </c>
      <c r="BF158" s="145">
        <f t="shared" si="5"/>
        <v>0</v>
      </c>
      <c r="BG158" s="145">
        <f t="shared" si="6"/>
        <v>0</v>
      </c>
      <c r="BH158" s="145">
        <f t="shared" si="7"/>
        <v>0</v>
      </c>
      <c r="BI158" s="145">
        <f t="shared" si="8"/>
        <v>0</v>
      </c>
      <c r="BJ158" s="15" t="s">
        <v>71</v>
      </c>
      <c r="BK158" s="145">
        <f t="shared" si="9"/>
        <v>0</v>
      </c>
      <c r="BL158" s="15" t="s">
        <v>138</v>
      </c>
      <c r="BM158" s="144" t="s">
        <v>226</v>
      </c>
    </row>
    <row r="159" spans="1:65" s="2" customFormat="1" ht="24" customHeight="1" x14ac:dyDescent="0.2">
      <c r="A159" s="27"/>
      <c r="B159" s="133"/>
      <c r="C159" s="134" t="s">
        <v>227</v>
      </c>
      <c r="D159" s="134" t="s">
        <v>110</v>
      </c>
      <c r="E159" s="135" t="s">
        <v>228</v>
      </c>
      <c r="F159" s="136" t="s">
        <v>229</v>
      </c>
      <c r="G159" s="137" t="s">
        <v>154</v>
      </c>
      <c r="H159" s="138">
        <v>0</v>
      </c>
      <c r="I159" s="139"/>
      <c r="J159" s="139">
        <f t="shared" si="0"/>
        <v>0</v>
      </c>
      <c r="K159" s="136"/>
      <c r="L159" s="28"/>
      <c r="M159" s="140" t="s">
        <v>1</v>
      </c>
      <c r="N159" s="141" t="s">
        <v>31</v>
      </c>
      <c r="O159" s="142">
        <v>0.187</v>
      </c>
      <c r="P159" s="142">
        <f t="shared" si="1"/>
        <v>0</v>
      </c>
      <c r="Q159" s="142">
        <v>1.1E-4</v>
      </c>
      <c r="R159" s="142">
        <f t="shared" si="2"/>
        <v>0</v>
      </c>
      <c r="S159" s="142">
        <v>0</v>
      </c>
      <c r="T159" s="143">
        <f t="shared" si="3"/>
        <v>0</v>
      </c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R159" s="144" t="s">
        <v>138</v>
      </c>
      <c r="AT159" s="144" t="s">
        <v>110</v>
      </c>
      <c r="AU159" s="144" t="s">
        <v>73</v>
      </c>
      <c r="AY159" s="15" t="s">
        <v>107</v>
      </c>
      <c r="BE159" s="145">
        <f t="shared" si="4"/>
        <v>0</v>
      </c>
      <c r="BF159" s="145">
        <f t="shared" si="5"/>
        <v>0</v>
      </c>
      <c r="BG159" s="145">
        <f t="shared" si="6"/>
        <v>0</v>
      </c>
      <c r="BH159" s="145">
        <f t="shared" si="7"/>
        <v>0</v>
      </c>
      <c r="BI159" s="145">
        <f t="shared" si="8"/>
        <v>0</v>
      </c>
      <c r="BJ159" s="15" t="s">
        <v>71</v>
      </c>
      <c r="BK159" s="145">
        <f t="shared" si="9"/>
        <v>0</v>
      </c>
      <c r="BL159" s="15" t="s">
        <v>138</v>
      </c>
      <c r="BM159" s="144" t="s">
        <v>230</v>
      </c>
    </row>
    <row r="160" spans="1:65" s="2" customFormat="1" ht="16.5" customHeight="1" x14ac:dyDescent="0.2">
      <c r="A160" s="27"/>
      <c r="B160" s="133"/>
      <c r="C160" s="134" t="s">
        <v>231</v>
      </c>
      <c r="D160" s="134" t="s">
        <v>110</v>
      </c>
      <c r="E160" s="135" t="s">
        <v>232</v>
      </c>
      <c r="F160" s="136" t="s">
        <v>233</v>
      </c>
      <c r="G160" s="137" t="s">
        <v>154</v>
      </c>
      <c r="H160" s="138">
        <v>0</v>
      </c>
      <c r="I160" s="139"/>
      <c r="J160" s="139">
        <f t="shared" si="0"/>
        <v>0</v>
      </c>
      <c r="K160" s="136"/>
      <c r="L160" s="28"/>
      <c r="M160" s="140" t="s">
        <v>1</v>
      </c>
      <c r="N160" s="141" t="s">
        <v>31</v>
      </c>
      <c r="O160" s="142">
        <v>1.7000000000000001E-2</v>
      </c>
      <c r="P160" s="142">
        <f t="shared" si="1"/>
        <v>0</v>
      </c>
      <c r="Q160" s="142">
        <v>0</v>
      </c>
      <c r="R160" s="142">
        <f t="shared" si="2"/>
        <v>0</v>
      </c>
      <c r="S160" s="142">
        <v>0</v>
      </c>
      <c r="T160" s="143">
        <f t="shared" si="3"/>
        <v>0</v>
      </c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R160" s="144" t="s">
        <v>138</v>
      </c>
      <c r="AT160" s="144" t="s">
        <v>110</v>
      </c>
      <c r="AU160" s="144" t="s">
        <v>73</v>
      </c>
      <c r="AY160" s="15" t="s">
        <v>107</v>
      </c>
      <c r="BE160" s="145">
        <f t="shared" si="4"/>
        <v>0</v>
      </c>
      <c r="BF160" s="145">
        <f t="shared" si="5"/>
        <v>0</v>
      </c>
      <c r="BG160" s="145">
        <f t="shared" si="6"/>
        <v>0</v>
      </c>
      <c r="BH160" s="145">
        <f t="shared" si="7"/>
        <v>0</v>
      </c>
      <c r="BI160" s="145">
        <f t="shared" si="8"/>
        <v>0</v>
      </c>
      <c r="BJ160" s="15" t="s">
        <v>71</v>
      </c>
      <c r="BK160" s="145">
        <f t="shared" si="9"/>
        <v>0</v>
      </c>
      <c r="BL160" s="15" t="s">
        <v>138</v>
      </c>
      <c r="BM160" s="144" t="s">
        <v>234</v>
      </c>
    </row>
    <row r="161" spans="1:65" s="2" customFormat="1" ht="24" customHeight="1" x14ac:dyDescent="0.2">
      <c r="A161" s="27"/>
      <c r="B161" s="133"/>
      <c r="C161" s="134" t="s">
        <v>235</v>
      </c>
      <c r="D161" s="134" t="s">
        <v>110</v>
      </c>
      <c r="E161" s="135" t="s">
        <v>236</v>
      </c>
      <c r="F161" s="136" t="s">
        <v>237</v>
      </c>
      <c r="G161" s="137" t="s">
        <v>154</v>
      </c>
      <c r="H161" s="138">
        <v>0</v>
      </c>
      <c r="I161" s="139"/>
      <c r="J161" s="139">
        <f t="shared" si="0"/>
        <v>0</v>
      </c>
      <c r="K161" s="136"/>
      <c r="L161" s="28"/>
      <c r="M161" s="140" t="s">
        <v>1</v>
      </c>
      <c r="N161" s="141" t="s">
        <v>31</v>
      </c>
      <c r="O161" s="142">
        <v>0.26500000000000001</v>
      </c>
      <c r="P161" s="142">
        <f t="shared" si="1"/>
        <v>0</v>
      </c>
      <c r="Q161" s="142">
        <v>4.2999999999999999E-4</v>
      </c>
      <c r="R161" s="142">
        <f t="shared" si="2"/>
        <v>0</v>
      </c>
      <c r="S161" s="142">
        <v>0</v>
      </c>
      <c r="T161" s="143">
        <f t="shared" si="3"/>
        <v>0</v>
      </c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R161" s="144" t="s">
        <v>138</v>
      </c>
      <c r="AT161" s="144" t="s">
        <v>110</v>
      </c>
      <c r="AU161" s="144" t="s">
        <v>73</v>
      </c>
      <c r="AY161" s="15" t="s">
        <v>107</v>
      </c>
      <c r="BE161" s="145">
        <f t="shared" si="4"/>
        <v>0</v>
      </c>
      <c r="BF161" s="145">
        <f t="shared" si="5"/>
        <v>0</v>
      </c>
      <c r="BG161" s="145">
        <f t="shared" si="6"/>
        <v>0</v>
      </c>
      <c r="BH161" s="145">
        <f t="shared" si="7"/>
        <v>0</v>
      </c>
      <c r="BI161" s="145">
        <f t="shared" si="8"/>
        <v>0</v>
      </c>
      <c r="BJ161" s="15" t="s">
        <v>71</v>
      </c>
      <c r="BK161" s="145">
        <f t="shared" si="9"/>
        <v>0</v>
      </c>
      <c r="BL161" s="15" t="s">
        <v>138</v>
      </c>
      <c r="BM161" s="144" t="s">
        <v>238</v>
      </c>
    </row>
    <row r="162" spans="1:65" s="12" customFormat="1" ht="22.9" customHeight="1" x14ac:dyDescent="0.2">
      <c r="B162" s="121"/>
      <c r="D162" s="122" t="s">
        <v>65</v>
      </c>
      <c r="E162" s="131" t="s">
        <v>239</v>
      </c>
      <c r="F162" s="131" t="s">
        <v>240</v>
      </c>
      <c r="J162" s="132">
        <f>BK162</f>
        <v>0</v>
      </c>
      <c r="L162" s="121"/>
      <c r="M162" s="125"/>
      <c r="N162" s="126"/>
      <c r="O162" s="126"/>
      <c r="P162" s="127">
        <f>SUM(P163:P170)</f>
        <v>0</v>
      </c>
      <c r="Q162" s="126"/>
      <c r="R162" s="127">
        <f>SUM(R163:R170)</f>
        <v>0</v>
      </c>
      <c r="S162" s="126"/>
      <c r="T162" s="128">
        <f>SUM(T163:T170)</f>
        <v>0</v>
      </c>
      <c r="AR162" s="122" t="s">
        <v>73</v>
      </c>
      <c r="AT162" s="129" t="s">
        <v>65</v>
      </c>
      <c r="AU162" s="129" t="s">
        <v>71</v>
      </c>
      <c r="AY162" s="122" t="s">
        <v>107</v>
      </c>
      <c r="BK162" s="130">
        <f>SUM(BK163:BK170)</f>
        <v>0</v>
      </c>
    </row>
    <row r="163" spans="1:65" s="2" customFormat="1" ht="16.5" customHeight="1" x14ac:dyDescent="0.2">
      <c r="A163" s="27"/>
      <c r="B163" s="133"/>
      <c r="C163" s="134" t="s">
        <v>241</v>
      </c>
      <c r="D163" s="134" t="s">
        <v>110</v>
      </c>
      <c r="E163" s="135" t="s">
        <v>242</v>
      </c>
      <c r="F163" s="136" t="s">
        <v>243</v>
      </c>
      <c r="G163" s="137" t="s">
        <v>154</v>
      </c>
      <c r="H163" s="138">
        <v>0</v>
      </c>
      <c r="I163" s="139"/>
      <c r="J163" s="139">
        <f>ROUND(I163*H163,2)</f>
        <v>0</v>
      </c>
      <c r="K163" s="136"/>
      <c r="L163" s="28"/>
      <c r="M163" s="140" t="s">
        <v>1</v>
      </c>
      <c r="N163" s="141" t="s">
        <v>31</v>
      </c>
      <c r="O163" s="142">
        <v>7.3999999999999996E-2</v>
      </c>
      <c r="P163" s="142">
        <f>O163*H163</f>
        <v>0</v>
      </c>
      <c r="Q163" s="142">
        <v>1E-3</v>
      </c>
      <c r="R163" s="142">
        <f>Q163*H163</f>
        <v>0</v>
      </c>
      <c r="S163" s="142">
        <v>3.1E-4</v>
      </c>
      <c r="T163" s="143">
        <f>S163*H163</f>
        <v>0</v>
      </c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R163" s="144" t="s">
        <v>138</v>
      </c>
      <c r="AT163" s="144" t="s">
        <v>110</v>
      </c>
      <c r="AU163" s="144" t="s">
        <v>73</v>
      </c>
      <c r="AY163" s="15" t="s">
        <v>107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5" t="s">
        <v>71</v>
      </c>
      <c r="BK163" s="145">
        <f>ROUND(I163*H163,2)</f>
        <v>0</v>
      </c>
      <c r="BL163" s="15" t="s">
        <v>138</v>
      </c>
      <c r="BM163" s="144" t="s">
        <v>244</v>
      </c>
    </row>
    <row r="164" spans="1:65" s="2" customFormat="1" ht="24" customHeight="1" x14ac:dyDescent="0.2">
      <c r="A164" s="27"/>
      <c r="B164" s="133"/>
      <c r="C164" s="134" t="s">
        <v>245</v>
      </c>
      <c r="D164" s="134" t="s">
        <v>110</v>
      </c>
      <c r="E164" s="135" t="s">
        <v>246</v>
      </c>
      <c r="F164" s="136" t="s">
        <v>247</v>
      </c>
      <c r="G164" s="137" t="s">
        <v>154</v>
      </c>
      <c r="H164" s="138">
        <v>0</v>
      </c>
      <c r="I164" s="139"/>
      <c r="J164" s="139">
        <f>ROUND(I164*H164,2)</f>
        <v>0</v>
      </c>
      <c r="K164" s="136"/>
      <c r="L164" s="28"/>
      <c r="M164" s="140" t="s">
        <v>1</v>
      </c>
      <c r="N164" s="141" t="s">
        <v>31</v>
      </c>
      <c r="O164" s="142">
        <v>3.6999999999999998E-2</v>
      </c>
      <c r="P164" s="142">
        <f>O164*H164</f>
        <v>0</v>
      </c>
      <c r="Q164" s="142">
        <v>0</v>
      </c>
      <c r="R164" s="142">
        <f>Q164*H164</f>
        <v>0</v>
      </c>
      <c r="S164" s="142">
        <v>0</v>
      </c>
      <c r="T164" s="143">
        <f>S164*H164</f>
        <v>0</v>
      </c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R164" s="144" t="s">
        <v>138</v>
      </c>
      <c r="AT164" s="144" t="s">
        <v>110</v>
      </c>
      <c r="AU164" s="144" t="s">
        <v>73</v>
      </c>
      <c r="AY164" s="15" t="s">
        <v>107</v>
      </c>
      <c r="BE164" s="145">
        <f>IF(N164="základní",J164,0)</f>
        <v>0</v>
      </c>
      <c r="BF164" s="145">
        <f>IF(N164="snížená",J164,0)</f>
        <v>0</v>
      </c>
      <c r="BG164" s="145">
        <f>IF(N164="zákl. přenesená",J164,0)</f>
        <v>0</v>
      </c>
      <c r="BH164" s="145">
        <f>IF(N164="sníž. přenesená",J164,0)</f>
        <v>0</v>
      </c>
      <c r="BI164" s="145">
        <f>IF(N164="nulová",J164,0)</f>
        <v>0</v>
      </c>
      <c r="BJ164" s="15" t="s">
        <v>71</v>
      </c>
      <c r="BK164" s="145">
        <f>ROUND(I164*H164,2)</f>
        <v>0</v>
      </c>
      <c r="BL164" s="15" t="s">
        <v>138</v>
      </c>
      <c r="BM164" s="144" t="s">
        <v>248</v>
      </c>
    </row>
    <row r="165" spans="1:65" s="2" customFormat="1" ht="24" customHeight="1" x14ac:dyDescent="0.2">
      <c r="A165" s="27"/>
      <c r="B165" s="133"/>
      <c r="C165" s="134" t="s">
        <v>249</v>
      </c>
      <c r="D165" s="134" t="s">
        <v>110</v>
      </c>
      <c r="E165" s="135" t="s">
        <v>250</v>
      </c>
      <c r="F165" s="136" t="s">
        <v>251</v>
      </c>
      <c r="G165" s="137" t="s">
        <v>159</v>
      </c>
      <c r="H165" s="138">
        <v>0</v>
      </c>
      <c r="I165" s="139"/>
      <c r="J165" s="139">
        <f>ROUND(I165*H165,2)</f>
        <v>0</v>
      </c>
      <c r="K165" s="136"/>
      <c r="L165" s="28"/>
      <c r="M165" s="140" t="s">
        <v>1</v>
      </c>
      <c r="N165" s="141" t="s">
        <v>31</v>
      </c>
      <c r="O165" s="142">
        <v>7.1999999999999995E-2</v>
      </c>
      <c r="P165" s="142">
        <f>O165*H165</f>
        <v>0</v>
      </c>
      <c r="Q165" s="142">
        <v>1.1999999999999999E-3</v>
      </c>
      <c r="R165" s="142">
        <f>Q165*H165</f>
        <v>0</v>
      </c>
      <c r="S165" s="142">
        <v>0</v>
      </c>
      <c r="T165" s="143">
        <f>S165*H165</f>
        <v>0</v>
      </c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R165" s="144" t="s">
        <v>138</v>
      </c>
      <c r="AT165" s="144" t="s">
        <v>110</v>
      </c>
      <c r="AU165" s="144" t="s">
        <v>73</v>
      </c>
      <c r="AY165" s="15" t="s">
        <v>107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5" t="s">
        <v>71</v>
      </c>
      <c r="BK165" s="145">
        <f>ROUND(I165*H165,2)</f>
        <v>0</v>
      </c>
      <c r="BL165" s="15" t="s">
        <v>138</v>
      </c>
      <c r="BM165" s="144" t="s">
        <v>252</v>
      </c>
    </row>
    <row r="166" spans="1:65" s="2" customFormat="1" ht="24" customHeight="1" x14ac:dyDescent="0.2">
      <c r="A166" s="27"/>
      <c r="B166" s="133"/>
      <c r="C166" s="134" t="s">
        <v>185</v>
      </c>
      <c r="D166" s="134" t="s">
        <v>110</v>
      </c>
      <c r="E166" s="135" t="s">
        <v>253</v>
      </c>
      <c r="F166" s="136" t="s">
        <v>254</v>
      </c>
      <c r="G166" s="137" t="s">
        <v>154</v>
      </c>
      <c r="H166" s="138">
        <v>0</v>
      </c>
      <c r="I166" s="139"/>
      <c r="J166" s="139">
        <f>ROUND(I166*H166,2)</f>
        <v>0</v>
      </c>
      <c r="K166" s="136"/>
      <c r="L166" s="28"/>
      <c r="M166" s="140" t="s">
        <v>1</v>
      </c>
      <c r="N166" s="141" t="s">
        <v>31</v>
      </c>
      <c r="O166" s="142">
        <v>2.9000000000000001E-2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R166" s="144" t="s">
        <v>138</v>
      </c>
      <c r="AT166" s="144" t="s">
        <v>110</v>
      </c>
      <c r="AU166" s="144" t="s">
        <v>73</v>
      </c>
      <c r="AY166" s="15" t="s">
        <v>107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5" t="s">
        <v>71</v>
      </c>
      <c r="BK166" s="145">
        <f>ROUND(I166*H166,2)</f>
        <v>0</v>
      </c>
      <c r="BL166" s="15" t="s">
        <v>138</v>
      </c>
      <c r="BM166" s="144" t="s">
        <v>255</v>
      </c>
    </row>
    <row r="167" spans="1:65" s="2" customFormat="1" ht="16.5" customHeight="1" x14ac:dyDescent="0.2">
      <c r="A167" s="27"/>
      <c r="B167" s="133"/>
      <c r="C167" s="146" t="s">
        <v>256</v>
      </c>
      <c r="D167" s="146" t="s">
        <v>182</v>
      </c>
      <c r="E167" s="147" t="s">
        <v>257</v>
      </c>
      <c r="F167" s="148" t="s">
        <v>258</v>
      </c>
      <c r="G167" s="149" t="s">
        <v>154</v>
      </c>
      <c r="H167" s="150">
        <v>0</v>
      </c>
      <c r="I167" s="151"/>
      <c r="J167" s="151">
        <f>ROUND(I167*H167,2)</f>
        <v>0</v>
      </c>
      <c r="K167" s="148"/>
      <c r="L167" s="152"/>
      <c r="M167" s="153" t="s">
        <v>1</v>
      </c>
      <c r="N167" s="154" t="s">
        <v>31</v>
      </c>
      <c r="O167" s="142">
        <v>0</v>
      </c>
      <c r="P167" s="142">
        <f>O167*H167</f>
        <v>0</v>
      </c>
      <c r="Q167" s="142">
        <v>0</v>
      </c>
      <c r="R167" s="142">
        <f>Q167*H167</f>
        <v>0</v>
      </c>
      <c r="S167" s="142">
        <v>0</v>
      </c>
      <c r="T167" s="143">
        <f>S167*H167</f>
        <v>0</v>
      </c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R167" s="144" t="s">
        <v>185</v>
      </c>
      <c r="AT167" s="144" t="s">
        <v>182</v>
      </c>
      <c r="AU167" s="144" t="s">
        <v>73</v>
      </c>
      <c r="AY167" s="15" t="s">
        <v>107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5" t="s">
        <v>71</v>
      </c>
      <c r="BK167" s="145">
        <f>ROUND(I167*H167,2)</f>
        <v>0</v>
      </c>
      <c r="BL167" s="15" t="s">
        <v>138</v>
      </c>
      <c r="BM167" s="144" t="s">
        <v>259</v>
      </c>
    </row>
    <row r="168" spans="1:65" s="13" customFormat="1" x14ac:dyDescent="0.2">
      <c r="B168" s="155"/>
      <c r="D168" s="156" t="s">
        <v>187</v>
      </c>
      <c r="F168" s="157" t="s">
        <v>260</v>
      </c>
      <c r="H168" s="158">
        <v>0</v>
      </c>
      <c r="L168" s="155"/>
      <c r="M168" s="159"/>
      <c r="N168" s="160"/>
      <c r="O168" s="160"/>
      <c r="P168" s="160"/>
      <c r="Q168" s="160"/>
      <c r="R168" s="160"/>
      <c r="S168" s="160"/>
      <c r="T168" s="161"/>
      <c r="AT168" s="162" t="s">
        <v>187</v>
      </c>
      <c r="AU168" s="162" t="s">
        <v>73</v>
      </c>
      <c r="AV168" s="13" t="s">
        <v>73</v>
      </c>
      <c r="AW168" s="13" t="s">
        <v>3</v>
      </c>
      <c r="AX168" s="13" t="s">
        <v>71</v>
      </c>
      <c r="AY168" s="162" t="s">
        <v>107</v>
      </c>
    </row>
    <row r="169" spans="1:65" s="2" customFormat="1" ht="24" customHeight="1" x14ac:dyDescent="0.2">
      <c r="A169" s="27"/>
      <c r="B169" s="133"/>
      <c r="C169" s="134" t="s">
        <v>261</v>
      </c>
      <c r="D169" s="134" t="s">
        <v>110</v>
      </c>
      <c r="E169" s="135" t="s">
        <v>262</v>
      </c>
      <c r="F169" s="136" t="s">
        <v>263</v>
      </c>
      <c r="G169" s="137" t="s">
        <v>154</v>
      </c>
      <c r="H169" s="138">
        <v>0</v>
      </c>
      <c r="I169" s="139"/>
      <c r="J169" s="139">
        <f>ROUND(I169*H169,2)</f>
        <v>0</v>
      </c>
      <c r="K169" s="136"/>
      <c r="L169" s="28"/>
      <c r="M169" s="140" t="s">
        <v>1</v>
      </c>
      <c r="N169" s="141" t="s">
        <v>31</v>
      </c>
      <c r="O169" s="142">
        <v>3.3000000000000002E-2</v>
      </c>
      <c r="P169" s="142">
        <f>O169*H169</f>
        <v>0</v>
      </c>
      <c r="Q169" s="142">
        <v>2.0000000000000001E-4</v>
      </c>
      <c r="R169" s="142">
        <f>Q169*H169</f>
        <v>0</v>
      </c>
      <c r="S169" s="142">
        <v>0</v>
      </c>
      <c r="T169" s="143">
        <f>S169*H169</f>
        <v>0</v>
      </c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R169" s="144" t="s">
        <v>138</v>
      </c>
      <c r="AT169" s="144" t="s">
        <v>110</v>
      </c>
      <c r="AU169" s="144" t="s">
        <v>73</v>
      </c>
      <c r="AY169" s="15" t="s">
        <v>107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5" t="s">
        <v>71</v>
      </c>
      <c r="BK169" s="145">
        <f>ROUND(I169*H169,2)</f>
        <v>0</v>
      </c>
      <c r="BL169" s="15" t="s">
        <v>138</v>
      </c>
      <c r="BM169" s="144" t="s">
        <v>264</v>
      </c>
    </row>
    <row r="170" spans="1:65" s="2" customFormat="1" ht="24" customHeight="1" x14ac:dyDescent="0.2">
      <c r="A170" s="27"/>
      <c r="B170" s="133"/>
      <c r="C170" s="134" t="s">
        <v>265</v>
      </c>
      <c r="D170" s="134" t="s">
        <v>110</v>
      </c>
      <c r="E170" s="135" t="s">
        <v>266</v>
      </c>
      <c r="F170" s="136" t="s">
        <v>267</v>
      </c>
      <c r="G170" s="137" t="s">
        <v>154</v>
      </c>
      <c r="H170" s="138">
        <v>0</v>
      </c>
      <c r="I170" s="139"/>
      <c r="J170" s="139">
        <f>ROUND(I170*H170,2)</f>
        <v>0</v>
      </c>
      <c r="K170" s="136"/>
      <c r="L170" s="28"/>
      <c r="M170" s="140" t="s">
        <v>1</v>
      </c>
      <c r="N170" s="141" t="s">
        <v>31</v>
      </c>
      <c r="O170" s="142">
        <v>9.9000000000000005E-2</v>
      </c>
      <c r="P170" s="142">
        <f>O170*H170</f>
        <v>0</v>
      </c>
      <c r="Q170" s="142">
        <v>2.7999999999999998E-4</v>
      </c>
      <c r="R170" s="142">
        <f>Q170*H170</f>
        <v>0</v>
      </c>
      <c r="S170" s="142">
        <v>0</v>
      </c>
      <c r="T170" s="143">
        <f>S170*H170</f>
        <v>0</v>
      </c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R170" s="144" t="s">
        <v>138</v>
      </c>
      <c r="AT170" s="144" t="s">
        <v>110</v>
      </c>
      <c r="AU170" s="144" t="s">
        <v>73</v>
      </c>
      <c r="AY170" s="15" t="s">
        <v>107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5" t="s">
        <v>71</v>
      </c>
      <c r="BK170" s="145">
        <f>ROUND(I170*H170,2)</f>
        <v>0</v>
      </c>
      <c r="BL170" s="15" t="s">
        <v>138</v>
      </c>
      <c r="BM170" s="144" t="s">
        <v>268</v>
      </c>
    </row>
    <row r="171" spans="1:65" s="12" customFormat="1" ht="25.9" customHeight="1" x14ac:dyDescent="0.2">
      <c r="B171" s="121"/>
      <c r="D171" s="122" t="s">
        <v>65</v>
      </c>
      <c r="E171" s="123" t="s">
        <v>269</v>
      </c>
      <c r="F171" s="123" t="s">
        <v>270</v>
      </c>
      <c r="J171" s="124">
        <f>BK171</f>
        <v>0</v>
      </c>
      <c r="L171" s="121"/>
      <c r="M171" s="125"/>
      <c r="N171" s="126"/>
      <c r="O171" s="126"/>
      <c r="P171" s="127">
        <f>P172</f>
        <v>0</v>
      </c>
      <c r="Q171" s="126"/>
      <c r="R171" s="127">
        <f>R172</f>
        <v>0</v>
      </c>
      <c r="S171" s="126"/>
      <c r="T171" s="128">
        <f>T172</f>
        <v>0</v>
      </c>
      <c r="AR171" s="122" t="s">
        <v>114</v>
      </c>
      <c r="AT171" s="129" t="s">
        <v>65</v>
      </c>
      <c r="AU171" s="129" t="s">
        <v>66</v>
      </c>
      <c r="AY171" s="122" t="s">
        <v>107</v>
      </c>
      <c r="BK171" s="130">
        <f>BK172</f>
        <v>0</v>
      </c>
    </row>
    <row r="172" spans="1:65" s="2" customFormat="1" ht="16.5" customHeight="1" x14ac:dyDescent="0.2">
      <c r="A172" s="27"/>
      <c r="B172" s="133"/>
      <c r="C172" s="134" t="s">
        <v>271</v>
      </c>
      <c r="D172" s="134" t="s">
        <v>110</v>
      </c>
      <c r="E172" s="135" t="s">
        <v>272</v>
      </c>
      <c r="F172" s="136" t="s">
        <v>273</v>
      </c>
      <c r="G172" s="137" t="s">
        <v>274</v>
      </c>
      <c r="H172" s="138">
        <v>0</v>
      </c>
      <c r="I172" s="139"/>
      <c r="J172" s="139">
        <f>ROUND(I172*H172,2)</f>
        <v>0</v>
      </c>
      <c r="K172" s="136"/>
      <c r="L172" s="28"/>
      <c r="M172" s="140" t="s">
        <v>1</v>
      </c>
      <c r="N172" s="141" t="s">
        <v>31</v>
      </c>
      <c r="O172" s="142">
        <v>1</v>
      </c>
      <c r="P172" s="142">
        <f>O172*H172</f>
        <v>0</v>
      </c>
      <c r="Q172" s="142">
        <v>0</v>
      </c>
      <c r="R172" s="142">
        <f>Q172*H172</f>
        <v>0</v>
      </c>
      <c r="S172" s="142">
        <v>0</v>
      </c>
      <c r="T172" s="143">
        <f>S172*H172</f>
        <v>0</v>
      </c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R172" s="144" t="s">
        <v>275</v>
      </c>
      <c r="AT172" s="144" t="s">
        <v>110</v>
      </c>
      <c r="AU172" s="144" t="s">
        <v>71</v>
      </c>
      <c r="AY172" s="15" t="s">
        <v>107</v>
      </c>
      <c r="BE172" s="145">
        <f>IF(N172="základní",J172,0)</f>
        <v>0</v>
      </c>
      <c r="BF172" s="145">
        <f>IF(N172="snížená",J172,0)</f>
        <v>0</v>
      </c>
      <c r="BG172" s="145">
        <f>IF(N172="zákl. přenesená",J172,0)</f>
        <v>0</v>
      </c>
      <c r="BH172" s="145">
        <f>IF(N172="sníž. přenesená",J172,0)</f>
        <v>0</v>
      </c>
      <c r="BI172" s="145">
        <f>IF(N172="nulová",J172,0)</f>
        <v>0</v>
      </c>
      <c r="BJ172" s="15" t="s">
        <v>71</v>
      </c>
      <c r="BK172" s="145">
        <f>ROUND(I172*H172,2)</f>
        <v>0</v>
      </c>
      <c r="BL172" s="15" t="s">
        <v>275</v>
      </c>
      <c r="BM172" s="144" t="s">
        <v>276</v>
      </c>
    </row>
    <row r="173" spans="1:65" s="12" customFormat="1" ht="25.9" customHeight="1" x14ac:dyDescent="0.2">
      <c r="B173" s="121"/>
      <c r="D173" s="122" t="s">
        <v>65</v>
      </c>
      <c r="E173" s="123" t="s">
        <v>277</v>
      </c>
      <c r="F173" s="123" t="s">
        <v>278</v>
      </c>
      <c r="J173" s="124">
        <f>BK173</f>
        <v>0</v>
      </c>
      <c r="L173" s="121"/>
      <c r="M173" s="125"/>
      <c r="N173" s="126"/>
      <c r="O173" s="126"/>
      <c r="P173" s="127">
        <f>P174+P176</f>
        <v>0</v>
      </c>
      <c r="Q173" s="126"/>
      <c r="R173" s="127">
        <f>R174+R176</f>
        <v>0</v>
      </c>
      <c r="S173" s="126"/>
      <c r="T173" s="128">
        <f>T174+T176</f>
        <v>0</v>
      </c>
      <c r="AR173" s="122" t="s">
        <v>126</v>
      </c>
      <c r="AT173" s="129" t="s">
        <v>65</v>
      </c>
      <c r="AU173" s="129" t="s">
        <v>66</v>
      </c>
      <c r="AY173" s="122" t="s">
        <v>107</v>
      </c>
      <c r="BK173" s="130">
        <f>BK174+BK176</f>
        <v>0</v>
      </c>
    </row>
    <row r="174" spans="1:65" s="12" customFormat="1" ht="22.9" customHeight="1" x14ac:dyDescent="0.2">
      <c r="B174" s="121"/>
      <c r="D174" s="122" t="s">
        <v>65</v>
      </c>
      <c r="E174" s="131" t="s">
        <v>279</v>
      </c>
      <c r="F174" s="131" t="s">
        <v>280</v>
      </c>
      <c r="J174" s="132">
        <f>BK174</f>
        <v>0</v>
      </c>
      <c r="L174" s="121"/>
      <c r="M174" s="125"/>
      <c r="N174" s="126"/>
      <c r="O174" s="126"/>
      <c r="P174" s="127">
        <f>P175</f>
        <v>0</v>
      </c>
      <c r="Q174" s="126"/>
      <c r="R174" s="127">
        <f>R175</f>
        <v>0</v>
      </c>
      <c r="S174" s="126"/>
      <c r="T174" s="128">
        <f>T175</f>
        <v>0</v>
      </c>
      <c r="AR174" s="122" t="s">
        <v>126</v>
      </c>
      <c r="AT174" s="129" t="s">
        <v>65</v>
      </c>
      <c r="AU174" s="129" t="s">
        <v>71</v>
      </c>
      <c r="AY174" s="122" t="s">
        <v>107</v>
      </c>
      <c r="BK174" s="130">
        <f>BK175</f>
        <v>0</v>
      </c>
    </row>
    <row r="175" spans="1:65" s="2" customFormat="1" ht="16.5" customHeight="1" x14ac:dyDescent="0.2">
      <c r="A175" s="27"/>
      <c r="B175" s="133"/>
      <c r="C175" s="134" t="s">
        <v>281</v>
      </c>
      <c r="D175" s="134" t="s">
        <v>110</v>
      </c>
      <c r="E175" s="135" t="s">
        <v>282</v>
      </c>
      <c r="F175" s="136" t="s">
        <v>280</v>
      </c>
      <c r="G175" s="137" t="s">
        <v>283</v>
      </c>
      <c r="H175" s="138">
        <v>0</v>
      </c>
      <c r="I175" s="139"/>
      <c r="J175" s="139">
        <f>ROUND(I175*H175,2)</f>
        <v>0</v>
      </c>
      <c r="K175" s="136"/>
      <c r="L175" s="28"/>
      <c r="M175" s="140" t="s">
        <v>1</v>
      </c>
      <c r="N175" s="141" t="s">
        <v>31</v>
      </c>
      <c r="O175" s="142">
        <v>0</v>
      </c>
      <c r="P175" s="142">
        <f>O175*H175</f>
        <v>0</v>
      </c>
      <c r="Q175" s="142">
        <v>0</v>
      </c>
      <c r="R175" s="142">
        <f>Q175*H175</f>
        <v>0</v>
      </c>
      <c r="S175" s="142">
        <v>0</v>
      </c>
      <c r="T175" s="143">
        <f>S175*H175</f>
        <v>0</v>
      </c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R175" s="144" t="s">
        <v>284</v>
      </c>
      <c r="AT175" s="144" t="s">
        <v>110</v>
      </c>
      <c r="AU175" s="144" t="s">
        <v>73</v>
      </c>
      <c r="AY175" s="15" t="s">
        <v>107</v>
      </c>
      <c r="BE175" s="145">
        <f>IF(N175="základní",J175,0)</f>
        <v>0</v>
      </c>
      <c r="BF175" s="145">
        <f>IF(N175="snížená",J175,0)</f>
        <v>0</v>
      </c>
      <c r="BG175" s="145">
        <f>IF(N175="zákl. přenesená",J175,0)</f>
        <v>0</v>
      </c>
      <c r="BH175" s="145">
        <f>IF(N175="sníž. přenesená",J175,0)</f>
        <v>0</v>
      </c>
      <c r="BI175" s="145">
        <f>IF(N175="nulová",J175,0)</f>
        <v>0</v>
      </c>
      <c r="BJ175" s="15" t="s">
        <v>71</v>
      </c>
      <c r="BK175" s="145">
        <f>ROUND(I175*H175,2)</f>
        <v>0</v>
      </c>
      <c r="BL175" s="15" t="s">
        <v>284</v>
      </c>
      <c r="BM175" s="144" t="s">
        <v>285</v>
      </c>
    </row>
    <row r="176" spans="1:65" s="12" customFormat="1" ht="22.9" customHeight="1" x14ac:dyDescent="0.2">
      <c r="B176" s="121"/>
      <c r="D176" s="122" t="s">
        <v>65</v>
      </c>
      <c r="E176" s="131" t="s">
        <v>286</v>
      </c>
      <c r="F176" s="131" t="s">
        <v>287</v>
      </c>
      <c r="J176" s="132">
        <f>BK176</f>
        <v>0</v>
      </c>
      <c r="L176" s="121"/>
      <c r="M176" s="125"/>
      <c r="N176" s="126"/>
      <c r="O176" s="126"/>
      <c r="P176" s="127">
        <f>P177</f>
        <v>0</v>
      </c>
      <c r="Q176" s="126"/>
      <c r="R176" s="127">
        <f>R177</f>
        <v>0</v>
      </c>
      <c r="S176" s="126"/>
      <c r="T176" s="128">
        <f>T177</f>
        <v>0</v>
      </c>
      <c r="AR176" s="122" t="s">
        <v>126</v>
      </c>
      <c r="AT176" s="129" t="s">
        <v>65</v>
      </c>
      <c r="AU176" s="129" t="s">
        <v>71</v>
      </c>
      <c r="AY176" s="122" t="s">
        <v>107</v>
      </c>
      <c r="BK176" s="130">
        <f>BK177</f>
        <v>0</v>
      </c>
    </row>
    <row r="177" spans="1:65" s="2" customFormat="1" ht="16.5" customHeight="1" x14ac:dyDescent="0.2">
      <c r="A177" s="27"/>
      <c r="B177" s="133"/>
      <c r="C177" s="134" t="s">
        <v>288</v>
      </c>
      <c r="D177" s="134" t="s">
        <v>110</v>
      </c>
      <c r="E177" s="135" t="s">
        <v>289</v>
      </c>
      <c r="F177" s="136" t="s">
        <v>287</v>
      </c>
      <c r="G177" s="137" t="s">
        <v>283</v>
      </c>
      <c r="H177" s="138">
        <v>0</v>
      </c>
      <c r="I177" s="139"/>
      <c r="J177" s="139">
        <f>ROUND(I177*H177,2)</f>
        <v>0</v>
      </c>
      <c r="K177" s="136"/>
      <c r="L177" s="28"/>
      <c r="M177" s="163" t="s">
        <v>1</v>
      </c>
      <c r="N177" s="164" t="s">
        <v>31</v>
      </c>
      <c r="O177" s="165">
        <v>0</v>
      </c>
      <c r="P177" s="165">
        <f>O177*H177</f>
        <v>0</v>
      </c>
      <c r="Q177" s="165">
        <v>0</v>
      </c>
      <c r="R177" s="165">
        <f>Q177*H177</f>
        <v>0</v>
      </c>
      <c r="S177" s="165">
        <v>0</v>
      </c>
      <c r="T177" s="166">
        <f>S177*H177</f>
        <v>0</v>
      </c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R177" s="144" t="s">
        <v>284</v>
      </c>
      <c r="AT177" s="144" t="s">
        <v>110</v>
      </c>
      <c r="AU177" s="144" t="s">
        <v>73</v>
      </c>
      <c r="AY177" s="15" t="s">
        <v>107</v>
      </c>
      <c r="BE177" s="145">
        <f>IF(N177="základní",J177,0)</f>
        <v>0</v>
      </c>
      <c r="BF177" s="145">
        <f>IF(N177="snížená",J177,0)</f>
        <v>0</v>
      </c>
      <c r="BG177" s="145">
        <f>IF(N177="zákl. přenesená",J177,0)</f>
        <v>0</v>
      </c>
      <c r="BH177" s="145">
        <f>IF(N177="sníž. přenesená",J177,0)</f>
        <v>0</v>
      </c>
      <c r="BI177" s="145">
        <f>IF(N177="nulová",J177,0)</f>
        <v>0</v>
      </c>
      <c r="BJ177" s="15" t="s">
        <v>71</v>
      </c>
      <c r="BK177" s="145">
        <f>ROUND(I177*H177,2)</f>
        <v>0</v>
      </c>
      <c r="BL177" s="15" t="s">
        <v>284</v>
      </c>
      <c r="BM177" s="144" t="s">
        <v>290</v>
      </c>
    </row>
    <row r="178" spans="1:65" s="2" customFormat="1" ht="6.95" customHeight="1" x14ac:dyDescent="0.2">
      <c r="A178" s="27"/>
      <c r="B178" s="42"/>
      <c r="C178" s="43"/>
      <c r="D178" s="43"/>
      <c r="E178" s="43"/>
      <c r="F178" s="43"/>
      <c r="G178" s="43"/>
      <c r="H178" s="43"/>
      <c r="I178" s="43"/>
      <c r="J178" s="43"/>
      <c r="K178" s="43"/>
      <c r="L178" s="28"/>
      <c r="M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</row>
  </sheetData>
  <autoFilter ref="C123:K177"/>
  <mergeCells count="6">
    <mergeCell ref="E116:H116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001 - Oprava kanceláří GŘ...</vt:lpstr>
      <vt:lpstr>'001 - Oprava kanceláří GŘ...'!Názvy_tisku</vt:lpstr>
      <vt:lpstr>'Rekapitulace stavby'!Názvy_tisku</vt:lpstr>
      <vt:lpstr>'001 - Oprava kanceláří GŘ...'!Oblast_tisku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Šnejdrla Antonín</dc:creator>
  <cp:lastModifiedBy>Duda Vlastimil, Ing.</cp:lastModifiedBy>
  <dcterms:created xsi:type="dcterms:W3CDTF">2019-08-08T09:44:06Z</dcterms:created>
  <dcterms:modified xsi:type="dcterms:W3CDTF">2020-12-30T11:45:45Z</dcterms:modified>
</cp:coreProperties>
</file>